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13_ncr:1_{13F6DB3E-F94C-40FC-8723-12689DFB5A10}" xr6:coauthVersionLast="47" xr6:coauthVersionMax="47" xr10:uidLastSave="{00000000-0000-0000-0000-000000000000}"/>
  <bookViews>
    <workbookView xWindow="-120" yWindow="-120" windowWidth="24240" windowHeight="13020" firstSheet="1" activeTab="1" xr2:uid="{00000000-000D-0000-FFFF-FFFF00000000}"/>
  </bookViews>
  <sheets>
    <sheet name="sheet1" sheetId="10" state="hidden" r:id="rId1"/>
    <sheet name="Assumption" sheetId="16" r:id="rId2"/>
    <sheet name="Project Cost" sheetId="1" r:id="rId3"/>
    <sheet name="Project Details" sheetId="4" r:id="rId4"/>
    <sheet name="Proj P&amp;L" sheetId="15" r:id="rId5"/>
    <sheet name="Ratio Analysis" sheetId="24" r:id="rId6"/>
    <sheet name="Breakeven &amp; Sensitivity" sheetId="26" r:id="rId7"/>
    <sheet name="Balance Sheet" sheetId="22" r:id="rId8"/>
    <sheet name="Cash Flow" sheetId="23" r:id="rId9"/>
    <sheet name="IRR" sheetId="25" r:id="rId10"/>
    <sheet name="Dep" sheetId="3" r:id="rId11"/>
    <sheet name="Pre opreating" sheetId="18" r:id="rId12"/>
    <sheet name="Repayment" sheetId="17" r:id="rId13"/>
  </sheets>
  <externalReferences>
    <externalReference r:id="rId14"/>
    <externalReference r:id="rId15"/>
  </externalReferences>
  <definedNames>
    <definedName name="__123Graph_A" hidden="1">#REF!</definedName>
    <definedName name="__123Graph_B" hidden="1">#REF!</definedName>
    <definedName name="__xlnm.Print_Area_2">#REF!</definedName>
    <definedName name="A">#REF!</definedName>
    <definedName name="Completion_date">#REF!</definedName>
    <definedName name="construction_period">#REF!</definedName>
    <definedName name="Interest_Rate">Repayment!$F$5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oan_Amount">Repayment!$F$3</definedName>
    <definedName name="Loan_Start">Repayment!$F$10</definedName>
    <definedName name="Loan_Years">Repayment!$F$6</definedName>
    <definedName name="Monthly_Payment">#N/A</definedName>
    <definedName name="Number_of_Payments">Repayment!#REF!</definedName>
    <definedName name="_xlnm.Print_Area" localSheetId="7">'Balance Sheet'!$A$1:$L$33</definedName>
    <definedName name="_xlnm.Print_Area" localSheetId="8">'Cash Flow'!$A$1:$L$28</definedName>
    <definedName name="_xlnm.Print_Area" localSheetId="9">IRR!$A$1:$R$50</definedName>
    <definedName name="_xlnm.Print_Area" localSheetId="5">'Ratio Analysis'!$A$1:$W$119</definedName>
    <definedName name="_xlnm.Print_Area">#REF!</definedName>
    <definedName name="PRINT_AREA_MI">#REF!</definedName>
    <definedName name="start_date">#REF!</definedName>
    <definedName name="Values_Entered">IF(Loan_Amount*Interest_Rate*Loan_Years*Loan_Start&gt;0,1,0)</definedName>
  </definedNames>
  <calcPr calcId="191029"/>
</workbook>
</file>

<file path=xl/calcChain.xml><?xml version="1.0" encoding="utf-8"?>
<calcChain xmlns="http://schemas.openxmlformats.org/spreadsheetml/2006/main">
  <c r="B44" i="16" l="1"/>
  <c r="I15" i="16"/>
  <c r="F9" i="16"/>
  <c r="E14" i="16"/>
  <c r="E13" i="16"/>
  <c r="E12" i="16"/>
  <c r="E11" i="16"/>
  <c r="E10" i="16"/>
  <c r="E9" i="16"/>
  <c r="E8" i="16"/>
  <c r="E7" i="16"/>
  <c r="E4" i="16"/>
  <c r="K40" i="26"/>
  <c r="K39" i="26"/>
  <c r="K38" i="26"/>
  <c r="K37" i="26"/>
  <c r="F17" i="1"/>
  <c r="J58" i="15"/>
  <c r="I58" i="15"/>
  <c r="H58" i="15"/>
  <c r="G58" i="15"/>
  <c r="F58" i="15"/>
  <c r="E58" i="15"/>
  <c r="D58" i="15"/>
  <c r="K41" i="22"/>
  <c r="J41" i="22"/>
  <c r="I41" i="22"/>
  <c r="H41" i="22"/>
  <c r="G41" i="22"/>
  <c r="F41" i="22"/>
  <c r="E41" i="22"/>
  <c r="H7" i="17"/>
  <c r="B34" i="16"/>
  <c r="J31" i="1"/>
  <c r="I30" i="1"/>
  <c r="I23" i="1"/>
  <c r="I27" i="1"/>
  <c r="I26" i="1"/>
  <c r="I25" i="1"/>
  <c r="I24" i="1"/>
  <c r="J28" i="1"/>
  <c r="H28" i="1"/>
  <c r="C33" i="1"/>
  <c r="B24" i="1" s="1"/>
  <c r="C23" i="1"/>
  <c r="E22" i="1"/>
  <c r="B22" i="1"/>
  <c r="J24" i="18"/>
  <c r="J23" i="18"/>
  <c r="B35" i="16"/>
  <c r="D28" i="4"/>
  <c r="E28" i="4"/>
  <c r="F28" i="4"/>
  <c r="G28" i="4"/>
  <c r="H28" i="4"/>
  <c r="I28" i="4"/>
  <c r="J28" i="4"/>
  <c r="C8" i="16"/>
  <c r="C9" i="16"/>
  <c r="E105" i="17"/>
  <c r="J101" i="17"/>
  <c r="B43" i="16"/>
  <c r="B42" i="16"/>
  <c r="D24" i="4"/>
  <c r="J46" i="17"/>
  <c r="A115" i="17"/>
  <c r="A116" i="17" s="1"/>
  <c r="A117" i="17" s="1"/>
  <c r="A118" i="17" s="1"/>
  <c r="A119" i="17" s="1"/>
  <c r="A120" i="17" s="1"/>
  <c r="A121" i="17" s="1"/>
  <c r="A122" i="17" s="1"/>
  <c r="A123" i="17" s="1"/>
  <c r="A124" i="17" s="1"/>
  <c r="A125" i="17" s="1"/>
  <c r="A126" i="17" s="1"/>
  <c r="A127" i="17" s="1"/>
  <c r="A128" i="17" s="1"/>
  <c r="A129" i="17" s="1"/>
  <c r="A130" i="17" s="1"/>
  <c r="A131" i="17" s="1"/>
  <c r="A132" i="17" s="1"/>
  <c r="A133" i="17" s="1"/>
  <c r="A134" i="17" s="1"/>
  <c r="A135" i="17" s="1"/>
  <c r="B115" i="17"/>
  <c r="B116" i="17"/>
  <c r="B117" i="17" s="1"/>
  <c r="B118" i="17" s="1"/>
  <c r="B119" i="17" s="1"/>
  <c r="B120" i="17" s="1"/>
  <c r="B121" i="17" s="1"/>
  <c r="B122" i="17" s="1"/>
  <c r="B123" i="17" s="1"/>
  <c r="B124" i="17" s="1"/>
  <c r="B125" i="17" s="1"/>
  <c r="B126" i="17" s="1"/>
  <c r="B127" i="17" s="1"/>
  <c r="B128" i="17" s="1"/>
  <c r="B129" i="17" s="1"/>
  <c r="B130" i="17" s="1"/>
  <c r="B131" i="17" s="1"/>
  <c r="B132" i="17" s="1"/>
  <c r="B133" i="17" s="1"/>
  <c r="B134" i="17" s="1"/>
  <c r="B135" i="17" s="1"/>
  <c r="X8" i="17"/>
  <c r="W13" i="17"/>
  <c r="W12" i="17"/>
  <c r="W11" i="17"/>
  <c r="W10" i="17"/>
  <c r="W9" i="17"/>
  <c r="W8" i="17"/>
  <c r="C11" i="16"/>
  <c r="C12" i="16"/>
  <c r="C13" i="16"/>
  <c r="C10" i="16"/>
  <c r="C7" i="16"/>
  <c r="F7" i="23"/>
  <c r="G7" i="23"/>
  <c r="H7" i="23"/>
  <c r="I7" i="23"/>
  <c r="J7" i="23"/>
  <c r="K7" i="23"/>
  <c r="B7" i="23"/>
  <c r="D13" i="1"/>
  <c r="I28" i="1" l="1"/>
  <c r="B25" i="1"/>
  <c r="B27" i="1" s="1"/>
  <c r="X9" i="17"/>
  <c r="X10" i="17" s="1"/>
  <c r="X11" i="17" s="1"/>
  <c r="X12" i="17" s="1"/>
  <c r="X13" i="17" s="1"/>
  <c r="X14" i="17" s="1"/>
  <c r="B39" i="16"/>
  <c r="AA18" i="17" l="1"/>
  <c r="AA16" i="17" s="1"/>
  <c r="D15" i="1"/>
  <c r="B23" i="16"/>
  <c r="B51" i="16"/>
  <c r="B30" i="22" l="1"/>
  <c r="J6" i="4" l="1"/>
  <c r="I6" i="4"/>
  <c r="H6" i="4"/>
  <c r="G6" i="4"/>
  <c r="F6" i="4"/>
  <c r="E6" i="4"/>
  <c r="D6" i="4"/>
  <c r="B50" i="15"/>
  <c r="G37" i="25"/>
  <c r="E10" i="4" l="1"/>
  <c r="E11" i="4"/>
  <c r="E8" i="4"/>
  <c r="I8" i="4"/>
  <c r="I11" i="4"/>
  <c r="I10" i="4"/>
  <c r="F8" i="15"/>
  <c r="F11" i="4"/>
  <c r="F10" i="4"/>
  <c r="F8" i="4"/>
  <c r="J8" i="4"/>
  <c r="J10" i="4"/>
  <c r="J11" i="4"/>
  <c r="G11" i="4"/>
  <c r="G10" i="4"/>
  <c r="G8" i="4"/>
  <c r="H8" i="15"/>
  <c r="H10" i="4"/>
  <c r="H11" i="4"/>
  <c r="H8" i="4"/>
  <c r="F7" i="26"/>
  <c r="D8" i="15"/>
  <c r="E8" i="15"/>
  <c r="G7" i="26"/>
  <c r="I7" i="26"/>
  <c r="K7" i="26"/>
  <c r="I8" i="15"/>
  <c r="L7" i="26"/>
  <c r="J8" i="15"/>
  <c r="G8" i="15"/>
  <c r="H7" i="26"/>
  <c r="J7" i="26"/>
  <c r="C15" i="15" l="1"/>
  <c r="E37" i="15"/>
  <c r="D37" i="15"/>
  <c r="A44" i="4"/>
  <c r="C16" i="15"/>
  <c r="E24" i="4" l="1"/>
  <c r="F22" i="26"/>
  <c r="B20" i="16"/>
  <c r="B24" i="16"/>
  <c r="B25" i="16" s="1"/>
  <c r="B29" i="16"/>
  <c r="B30" i="16" s="1"/>
  <c r="C17" i="25"/>
  <c r="D17" i="25" s="1"/>
  <c r="E17" i="25" s="1"/>
  <c r="F17" i="25" s="1"/>
  <c r="G17" i="25" s="1"/>
  <c r="H17" i="25" s="1"/>
  <c r="I17" i="25" s="1"/>
  <c r="J17" i="25" s="1"/>
  <c r="B3" i="3"/>
  <c r="E3" i="3" s="1"/>
  <c r="E9" i="23"/>
  <c r="E19" i="25"/>
  <c r="D19" i="25"/>
  <c r="G8" i="17"/>
  <c r="H9" i="17"/>
  <c r="B100" i="24"/>
  <c r="B99" i="24"/>
  <c r="B98" i="24"/>
  <c r="B95" i="24"/>
  <c r="B13" i="24"/>
  <c r="B1" i="24"/>
  <c r="N40" i="15"/>
  <c r="N39" i="15"/>
  <c r="O39" i="15" s="1"/>
  <c r="M39" i="15"/>
  <c r="M40" i="15" s="1"/>
  <c r="M9" i="23"/>
  <c r="B9" i="23"/>
  <c r="B23" i="23"/>
  <c r="C21" i="23" s="1"/>
  <c r="D48" i="15"/>
  <c r="D49" i="15"/>
  <c r="D15" i="3" l="1"/>
  <c r="H15" i="3"/>
  <c r="C15" i="3"/>
  <c r="G15" i="3"/>
  <c r="B15" i="3"/>
  <c r="E15" i="3"/>
  <c r="F15" i="3"/>
  <c r="D11" i="4"/>
  <c r="F24" i="4"/>
  <c r="G22" i="26"/>
  <c r="N41" i="15"/>
  <c r="D10" i="4"/>
  <c r="O40" i="15"/>
  <c r="O41" i="15" s="1"/>
  <c r="G24" i="4" l="1"/>
  <c r="H22" i="26"/>
  <c r="B16" i="15"/>
  <c r="B11" i="15"/>
  <c r="D8" i="22"/>
  <c r="D7" i="23" s="1"/>
  <c r="C8" i="22"/>
  <c r="C7" i="23" s="1"/>
  <c r="B10" i="22"/>
  <c r="D27" i="22"/>
  <c r="B27" i="22"/>
  <c r="D25" i="22"/>
  <c r="C27" i="22"/>
  <c r="H24" i="4" l="1"/>
  <c r="I22" i="26"/>
  <c r="D26" i="22"/>
  <c r="D28" i="22" s="1"/>
  <c r="B25" i="22"/>
  <c r="B34" i="22"/>
  <c r="C26" i="22"/>
  <c r="C28" i="22" s="1"/>
  <c r="C25" i="22"/>
  <c r="C7" i="22"/>
  <c r="B12" i="22"/>
  <c r="B31" i="22" s="1"/>
  <c r="B26" i="22"/>
  <c r="B28" i="22" s="1"/>
  <c r="B32" i="22" l="1"/>
  <c r="I24" i="4"/>
  <c r="J22" i="26"/>
  <c r="C10" i="22"/>
  <c r="C12" i="22" s="1"/>
  <c r="D7" i="22" l="1"/>
  <c r="D10" i="22" s="1"/>
  <c r="D12" i="22" s="1"/>
  <c r="C31" i="22"/>
  <c r="J24" i="4"/>
  <c r="K22" i="26"/>
  <c r="D31" i="22" l="1"/>
  <c r="L22" i="26"/>
  <c r="E7" i="22"/>
  <c r="D41" i="1" l="1"/>
  <c r="D39" i="1"/>
  <c r="C39" i="1"/>
  <c r="B39" i="1"/>
  <c r="C32" i="1"/>
  <c r="B14" i="22" s="1"/>
  <c r="B32" i="1"/>
  <c r="J19" i="18"/>
  <c r="J20" i="18" s="1"/>
  <c r="M20" i="18"/>
  <c r="L20" i="18"/>
  <c r="K20" i="18"/>
  <c r="J22" i="18"/>
  <c r="B5" i="3"/>
  <c r="B6" i="3"/>
  <c r="B4" i="3"/>
  <c r="D4" i="3" s="1"/>
  <c r="C59" i="3"/>
  <c r="C60" i="3"/>
  <c r="D60" i="3" s="1"/>
  <c r="C61" i="3"/>
  <c r="E61" i="3" s="1"/>
  <c r="C84" i="3"/>
  <c r="D82" i="3"/>
  <c r="C14" i="22" l="1"/>
  <c r="C10" i="23" s="1"/>
  <c r="B41" i="1"/>
  <c r="C6" i="3"/>
  <c r="D6" i="3"/>
  <c r="C41" i="1"/>
  <c r="B10" i="23"/>
  <c r="B14" i="23" s="1"/>
  <c r="B16" i="22"/>
  <c r="B18" i="22" s="1"/>
  <c r="B35" i="22"/>
  <c r="B36" i="22" s="1"/>
  <c r="C5" i="3"/>
  <c r="D5" i="3"/>
  <c r="C4" i="3"/>
  <c r="B7" i="3"/>
  <c r="D61" i="3"/>
  <c r="C67" i="3"/>
  <c r="C66" i="3"/>
  <c r="D59" i="3"/>
  <c r="E59" i="3"/>
  <c r="C65" i="3"/>
  <c r="F61" i="3"/>
  <c r="G61" i="3"/>
  <c r="C62" i="3"/>
  <c r="E60" i="3"/>
  <c r="D14" i="22" l="1"/>
  <c r="D10" i="23" s="1"/>
  <c r="C35" i="22"/>
  <c r="B24" i="22"/>
  <c r="B17" i="22" s="1"/>
  <c r="B16" i="23"/>
  <c r="B20" i="23" s="1"/>
  <c r="D62" i="3"/>
  <c r="G59" i="3"/>
  <c r="F59" i="3"/>
  <c r="F60" i="3"/>
  <c r="G60" i="3"/>
  <c r="E62" i="3"/>
  <c r="I61" i="3"/>
  <c r="H61" i="3"/>
  <c r="D35" i="22" l="1"/>
  <c r="F62" i="3"/>
  <c r="H59" i="3"/>
  <c r="I59" i="3"/>
  <c r="H60" i="3"/>
  <c r="I60" i="3"/>
  <c r="G62" i="3"/>
  <c r="I62" i="3" l="1"/>
  <c r="H62" i="3"/>
  <c r="E84" i="3" l="1"/>
  <c r="E83" i="3"/>
  <c r="E82" i="3"/>
  <c r="D84" i="3"/>
  <c r="D83" i="3"/>
  <c r="C83" i="3"/>
  <c r="C82" i="3"/>
  <c r="I13" i="1"/>
  <c r="I14" i="1" s="1"/>
  <c r="F84" i="3" l="1"/>
  <c r="H84" i="3" s="1"/>
  <c r="E85" i="3"/>
  <c r="F83" i="3"/>
  <c r="H83" i="3" s="1"/>
  <c r="F82" i="3"/>
  <c r="H82" i="3" s="1"/>
  <c r="C85" i="3"/>
  <c r="D85" i="3"/>
  <c r="H85" i="3" l="1"/>
  <c r="F85" i="3"/>
  <c r="E22" i="16" l="1"/>
  <c r="P150" i="17" l="1"/>
  <c r="J150" i="17"/>
  <c r="I150" i="17"/>
  <c r="H150" i="17"/>
  <c r="G150" i="17"/>
  <c r="F150" i="17"/>
  <c r="E150" i="17"/>
  <c r="D150" i="17"/>
  <c r="L149" i="17"/>
  <c r="K149" i="17"/>
  <c r="J149" i="17"/>
  <c r="I149" i="17"/>
  <c r="H149" i="17"/>
  <c r="E148" i="17"/>
  <c r="O146" i="17"/>
  <c r="O143" i="17"/>
  <c r="N143" i="17"/>
  <c r="K143" i="17"/>
  <c r="J143" i="17"/>
  <c r="H96" i="24" s="1"/>
  <c r="I143" i="17"/>
  <c r="G96" i="24" s="1"/>
  <c r="H143" i="17"/>
  <c r="F96" i="24" s="1"/>
  <c r="G143" i="17"/>
  <c r="F143" i="17"/>
  <c r="E143" i="17"/>
  <c r="B40" i="17"/>
  <c r="B41" i="17" s="1"/>
  <c r="B42" i="17" s="1"/>
  <c r="B43" i="17" s="1"/>
  <c r="B44" i="17" s="1"/>
  <c r="B45" i="17" s="1"/>
  <c r="B46" i="17" s="1"/>
  <c r="B47" i="17" s="1"/>
  <c r="B48" i="17" s="1"/>
  <c r="B49" i="17" s="1"/>
  <c r="B50" i="17" s="1"/>
  <c r="B51" i="17" s="1"/>
  <c r="B52" i="17" s="1"/>
  <c r="B53" i="17" s="1"/>
  <c r="B54" i="17" s="1"/>
  <c r="B55" i="17" s="1"/>
  <c r="B56" i="17" s="1"/>
  <c r="B57" i="17" s="1"/>
  <c r="B58" i="17" s="1"/>
  <c r="B59" i="17" s="1"/>
  <c r="B60" i="17" s="1"/>
  <c r="B61" i="17" s="1"/>
  <c r="B62" i="17" s="1"/>
  <c r="B63" i="17" s="1"/>
  <c r="B64" i="17" s="1"/>
  <c r="B65" i="17" s="1"/>
  <c r="B66" i="17" s="1"/>
  <c r="B67" i="17" s="1"/>
  <c r="B68" i="17" s="1"/>
  <c r="B69" i="17" s="1"/>
  <c r="B70" i="17" s="1"/>
  <c r="B71" i="17" s="1"/>
  <c r="B72" i="17" s="1"/>
  <c r="B73" i="17" s="1"/>
  <c r="B74" i="17" s="1"/>
  <c r="B75" i="17" s="1"/>
  <c r="B76" i="17" s="1"/>
  <c r="B77" i="17" s="1"/>
  <c r="B78" i="17" s="1"/>
  <c r="B79" i="17" s="1"/>
  <c r="B80" i="17" s="1"/>
  <c r="B81" i="17" s="1"/>
  <c r="B82" i="17" s="1"/>
  <c r="B83" i="17" s="1"/>
  <c r="B84" i="17" s="1"/>
  <c r="B85" i="17" s="1"/>
  <c r="B86" i="17" s="1"/>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108" i="17" s="1"/>
  <c r="B109" i="17" s="1"/>
  <c r="B110" i="17" s="1"/>
  <c r="B111" i="17" s="1"/>
  <c r="B112" i="17" s="1"/>
  <c r="B113" i="17" s="1"/>
  <c r="B114" i="17" s="1"/>
  <c r="A18" i="17"/>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R17" i="17"/>
  <c r="Q17" i="17"/>
  <c r="P17" i="17"/>
  <c r="H17" i="17"/>
  <c r="U16" i="17"/>
  <c r="U15" i="17"/>
  <c r="U14" i="17"/>
  <c r="U13" i="17"/>
  <c r="U12" i="17"/>
  <c r="U11" i="17"/>
  <c r="U10" i="17"/>
  <c r="U9" i="17"/>
  <c r="U8" i="17"/>
  <c r="B1" i="17"/>
  <c r="A139" i="17" s="1"/>
  <c r="F8" i="1"/>
  <c r="M125" i="24" l="1"/>
  <c r="M134" i="24"/>
  <c r="E19" i="23"/>
  <c r="E96" i="24"/>
  <c r="K150" i="17"/>
  <c r="I96" i="24"/>
  <c r="H18" i="17"/>
  <c r="J18" i="17" s="1"/>
  <c r="F17" i="17"/>
  <c r="G17" i="17" s="1"/>
  <c r="U17" i="17"/>
  <c r="U19" i="17" s="1"/>
  <c r="U20" i="17" s="1"/>
  <c r="H19" i="17" l="1"/>
  <c r="E146" i="17"/>
  <c r="C13" i="22" s="1"/>
  <c r="F18" i="17"/>
  <c r="I18" i="17" s="1"/>
  <c r="F19" i="17"/>
  <c r="H20" i="17"/>
  <c r="E145" i="17" l="1"/>
  <c r="C34" i="22"/>
  <c r="C36" i="22" s="1"/>
  <c r="C30" i="22"/>
  <c r="C32" i="22" s="1"/>
  <c r="C9" i="23"/>
  <c r="C16" i="22"/>
  <c r="C18" i="22" s="1"/>
  <c r="G18" i="17"/>
  <c r="H21" i="17"/>
  <c r="F20" i="17"/>
  <c r="G19" i="17"/>
  <c r="B36" i="16"/>
  <c r="C28" i="10"/>
  <c r="B50" i="16"/>
  <c r="B15" i="16"/>
  <c r="D13" i="16"/>
  <c r="D12" i="16"/>
  <c r="D11" i="16"/>
  <c r="D10" i="16"/>
  <c r="D9" i="16"/>
  <c r="D8" i="16"/>
  <c r="D7" i="16"/>
  <c r="B49" i="10"/>
  <c r="J12" i="4" l="1"/>
  <c r="K21" i="22" s="1"/>
  <c r="F12" i="4"/>
  <c r="G21" i="22" s="1"/>
  <c r="G12" i="4"/>
  <c r="H21" i="22" s="1"/>
  <c r="I12" i="4"/>
  <c r="J21" i="22" s="1"/>
  <c r="E12" i="4"/>
  <c r="F21" i="22" s="1"/>
  <c r="H12" i="4"/>
  <c r="I21" i="22" s="1"/>
  <c r="C14" i="23"/>
  <c r="C16" i="23"/>
  <c r="C20" i="23" s="1"/>
  <c r="C22" i="23" s="1"/>
  <c r="C23" i="23" s="1"/>
  <c r="D21" i="23" s="1"/>
  <c r="C24" i="22"/>
  <c r="C17" i="22" s="1"/>
  <c r="B22" i="25"/>
  <c r="B24" i="25" s="1"/>
  <c r="D14" i="16"/>
  <c r="D16" i="16" s="1"/>
  <c r="E9" i="15" s="1"/>
  <c r="D12" i="4"/>
  <c r="D36" i="16"/>
  <c r="C51" i="16"/>
  <c r="D51" i="16" s="1"/>
  <c r="C53" i="16"/>
  <c r="D53" i="16" s="1"/>
  <c r="C52" i="16"/>
  <c r="D52" i="16" s="1"/>
  <c r="G20" i="17"/>
  <c r="H22" i="17"/>
  <c r="F21" i="17"/>
  <c r="G21" i="17" s="1"/>
  <c r="B38" i="16"/>
  <c r="E21" i="22" l="1"/>
  <c r="D21" i="4"/>
  <c r="G13" i="4"/>
  <c r="H22" i="22" s="1"/>
  <c r="J13" i="4"/>
  <c r="K22" i="22" s="1"/>
  <c r="F13" i="4"/>
  <c r="G22" i="22" s="1"/>
  <c r="I13" i="4"/>
  <c r="J22" i="22" s="1"/>
  <c r="E13" i="4"/>
  <c r="F22" i="22" s="1"/>
  <c r="H13" i="4"/>
  <c r="I22" i="22" s="1"/>
  <c r="G21" i="4"/>
  <c r="J21" i="4"/>
  <c r="E21" i="4"/>
  <c r="F21" i="4"/>
  <c r="I21" i="4"/>
  <c r="H21" i="4"/>
  <c r="D13" i="4"/>
  <c r="E22" i="22" s="1"/>
  <c r="B46" i="16"/>
  <c r="D46" i="16" s="1"/>
  <c r="E23" i="4"/>
  <c r="D8" i="4"/>
  <c r="D23" i="4" s="1"/>
  <c r="F12" i="26" s="1"/>
  <c r="D15" i="16"/>
  <c r="D54" i="16"/>
  <c r="H23" i="17"/>
  <c r="F22" i="17"/>
  <c r="I14" i="4" l="1"/>
  <c r="E14" i="4"/>
  <c r="H14" i="4"/>
  <c r="G14" i="4"/>
  <c r="J14" i="4"/>
  <c r="F14" i="4"/>
  <c r="J10" i="26"/>
  <c r="F10" i="26"/>
  <c r="K10" i="26"/>
  <c r="H10" i="26"/>
  <c r="L10" i="26"/>
  <c r="G10" i="26"/>
  <c r="I10" i="26"/>
  <c r="B47" i="16"/>
  <c r="E17" i="15"/>
  <c r="G12" i="26"/>
  <c r="F10" i="15"/>
  <c r="J10" i="15"/>
  <c r="D10" i="15"/>
  <c r="E10" i="15"/>
  <c r="G10" i="15"/>
  <c r="I10" i="15"/>
  <c r="H10" i="15"/>
  <c r="G23" i="4"/>
  <c r="G9" i="15"/>
  <c r="H23" i="4"/>
  <c r="H9" i="15"/>
  <c r="F23" i="4"/>
  <c r="F9" i="15"/>
  <c r="I23" i="4"/>
  <c r="I9" i="15"/>
  <c r="D17" i="15"/>
  <c r="D9" i="15"/>
  <c r="J23" i="4"/>
  <c r="J9" i="15"/>
  <c r="D14" i="4"/>
  <c r="D22" i="4" s="1"/>
  <c r="F11" i="26" s="1"/>
  <c r="G22" i="17"/>
  <c r="H24" i="17"/>
  <c r="F23" i="17"/>
  <c r="E15" i="22" l="1"/>
  <c r="J17" i="15"/>
  <c r="L12" i="26"/>
  <c r="F17" i="15"/>
  <c r="H12" i="26"/>
  <c r="I17" i="15"/>
  <c r="K12" i="26"/>
  <c r="H17" i="15"/>
  <c r="J12" i="26"/>
  <c r="G17" i="15"/>
  <c r="I12" i="26"/>
  <c r="E25" i="22"/>
  <c r="J25" i="22"/>
  <c r="F25" i="22"/>
  <c r="K25" i="22"/>
  <c r="I25" i="22"/>
  <c r="H25" i="22"/>
  <c r="G25" i="22"/>
  <c r="G22" i="4"/>
  <c r="H15" i="22" s="1"/>
  <c r="G11" i="15"/>
  <c r="G12" i="15" s="1"/>
  <c r="H22" i="4"/>
  <c r="I15" i="22" s="1"/>
  <c r="H11" i="15"/>
  <c r="H12" i="15" s="1"/>
  <c r="F22" i="4"/>
  <c r="G15" i="22" s="1"/>
  <c r="F11" i="15"/>
  <c r="F12" i="15" s="1"/>
  <c r="D16" i="15"/>
  <c r="D11" i="15"/>
  <c r="D12" i="15" s="1"/>
  <c r="E22" i="4"/>
  <c r="F15" i="22" s="1"/>
  <c r="E11" i="15"/>
  <c r="E12" i="15" s="1"/>
  <c r="I22" i="4"/>
  <c r="J15" i="22" s="1"/>
  <c r="I11" i="15"/>
  <c r="I12" i="15" s="1"/>
  <c r="J22" i="4"/>
  <c r="K15" i="22" s="1"/>
  <c r="J11" i="15"/>
  <c r="J12" i="15" s="1"/>
  <c r="H25" i="17"/>
  <c r="F24" i="17"/>
  <c r="G23" i="17"/>
  <c r="L6" i="24" l="1"/>
  <c r="L13" i="24" s="1"/>
  <c r="M6" i="24"/>
  <c r="M13" i="24" s="1"/>
  <c r="H16" i="15"/>
  <c r="J11" i="26"/>
  <c r="I16" i="15"/>
  <c r="K11" i="26"/>
  <c r="J16" i="15"/>
  <c r="L11" i="26"/>
  <c r="E16" i="15"/>
  <c r="G11" i="26"/>
  <c r="F16" i="15"/>
  <c r="H11" i="26"/>
  <c r="G16" i="15"/>
  <c r="I11" i="26"/>
  <c r="G15" i="15"/>
  <c r="I15" i="15"/>
  <c r="D15" i="15"/>
  <c r="J15" i="15"/>
  <c r="F15" i="15"/>
  <c r="H15" i="15"/>
  <c r="E15" i="15"/>
  <c r="G6" i="24"/>
  <c r="G13" i="24" s="1"/>
  <c r="J6" i="24"/>
  <c r="J13" i="24" s="1"/>
  <c r="I6" i="24"/>
  <c r="I13" i="24" s="1"/>
  <c r="H6" i="24"/>
  <c r="H13" i="24" s="1"/>
  <c r="F6" i="24"/>
  <c r="F13" i="24" s="1"/>
  <c r="K6" i="24"/>
  <c r="K13" i="24" s="1"/>
  <c r="G24" i="17"/>
  <c r="H26" i="17"/>
  <c r="F25" i="17"/>
  <c r="G25" i="17" s="1"/>
  <c r="M14" i="24" l="1"/>
  <c r="L14" i="24"/>
  <c r="J14" i="24"/>
  <c r="H14" i="24"/>
  <c r="G14" i="24"/>
  <c r="K14" i="24"/>
  <c r="I14" i="24"/>
  <c r="G46" i="15"/>
  <c r="I46" i="15"/>
  <c r="H46" i="15"/>
  <c r="F46" i="15"/>
  <c r="J46" i="15"/>
  <c r="H27" i="17"/>
  <c r="F26" i="17"/>
  <c r="G26" i="17" s="1"/>
  <c r="L140" i="24" l="1"/>
  <c r="L152" i="24"/>
  <c r="M140" i="24"/>
  <c r="M152" i="24"/>
  <c r="L133" i="24"/>
  <c r="M133" i="24"/>
  <c r="H28" i="17"/>
  <c r="F27" i="17"/>
  <c r="G27" i="17" s="1"/>
  <c r="L123" i="24" l="1"/>
  <c r="M123" i="24"/>
  <c r="H29" i="17"/>
  <c r="F28" i="17"/>
  <c r="G28" i="17" s="1"/>
  <c r="H30" i="17" l="1"/>
  <c r="F29" i="17"/>
  <c r="G29" i="17" s="1"/>
  <c r="F146" i="17" l="1"/>
  <c r="H31" i="17"/>
  <c r="J30" i="17"/>
  <c r="K30" i="17" s="1"/>
  <c r="F30" i="17"/>
  <c r="F152" i="17" l="1"/>
  <c r="D13" i="22"/>
  <c r="G30" i="17"/>
  <c r="F145" i="17"/>
  <c r="I30" i="17"/>
  <c r="H32" i="17"/>
  <c r="F31" i="17"/>
  <c r="D30" i="22" l="1"/>
  <c r="D32" i="22" s="1"/>
  <c r="D34" i="22"/>
  <c r="D36" i="22" s="1"/>
  <c r="D16" i="22"/>
  <c r="D18" i="22" s="1"/>
  <c r="D9" i="23"/>
  <c r="D14" i="23" s="1"/>
  <c r="H33" i="17"/>
  <c r="F32" i="17"/>
  <c r="G32" i="17" s="1"/>
  <c r="F149" i="17"/>
  <c r="G31" i="17"/>
  <c r="D24" i="22" l="1"/>
  <c r="D17" i="22" s="1"/>
  <c r="D16" i="23"/>
  <c r="D34" i="17"/>
  <c r="J33" i="17"/>
  <c r="K33" i="17" s="1"/>
  <c r="F33" i="17"/>
  <c r="C22" i="25" l="1"/>
  <c r="C24" i="25" s="1"/>
  <c r="C28" i="25" s="1"/>
  <c r="M17" i="23"/>
  <c r="D20" i="23"/>
  <c r="D22" i="23" s="1"/>
  <c r="D23" i="23" s="1"/>
  <c r="E21" i="23" s="1"/>
  <c r="I33" i="17"/>
  <c r="G33" i="17"/>
  <c r="G145" i="17"/>
  <c r="F34" i="17"/>
  <c r="H34" i="17"/>
  <c r="D35" i="17" s="1"/>
  <c r="G149" i="17" l="1"/>
  <c r="P145" i="17"/>
  <c r="P149" i="17" s="1"/>
  <c r="G34" i="17"/>
  <c r="H35" i="17"/>
  <c r="D36" i="17" s="1"/>
  <c r="F35" i="17"/>
  <c r="G35" i="17" s="1"/>
  <c r="H36" i="17" l="1"/>
  <c r="D37" i="17" s="1"/>
  <c r="F36" i="17"/>
  <c r="G36" i="17" s="1"/>
  <c r="F37" i="17" l="1"/>
  <c r="G37" i="17" s="1"/>
  <c r="H37" i="17"/>
  <c r="D38" i="17" s="1"/>
  <c r="F38" i="17" l="1"/>
  <c r="H38" i="17"/>
  <c r="D39" i="17" s="1"/>
  <c r="H39" i="17" l="1"/>
  <c r="D40" i="17" s="1"/>
  <c r="F39" i="17"/>
  <c r="G39" i="17" s="1"/>
  <c r="G38" i="17"/>
  <c r="F40" i="17" l="1"/>
  <c r="H40" i="17"/>
  <c r="D41" i="17" s="1"/>
  <c r="H41" i="17" l="1"/>
  <c r="D42" i="17" s="1"/>
  <c r="F41" i="17"/>
  <c r="G41" i="17" s="1"/>
  <c r="G40" i="17"/>
  <c r="F42" i="17" l="1"/>
  <c r="H42" i="17"/>
  <c r="G146" i="17" l="1"/>
  <c r="E13" i="22" s="1"/>
  <c r="D43" i="17"/>
  <c r="G42" i="17"/>
  <c r="G144" i="17"/>
  <c r="D37" i="4" s="1"/>
  <c r="E30" i="22" l="1"/>
  <c r="E125" i="24"/>
  <c r="E134" i="24"/>
  <c r="E34" i="22"/>
  <c r="D31" i="15"/>
  <c r="F24" i="26"/>
  <c r="H43" i="17"/>
  <c r="D44" i="17" s="1"/>
  <c r="F43" i="17"/>
  <c r="E93" i="24" l="1"/>
  <c r="E97" i="24" s="1"/>
  <c r="E98" i="24" s="1"/>
  <c r="G43" i="17"/>
  <c r="F44" i="17"/>
  <c r="G44" i="17" s="1"/>
  <c r="H44" i="17"/>
  <c r="D45" i="17" s="1"/>
  <c r="H45" i="17" l="1"/>
  <c r="D46" i="17" s="1"/>
  <c r="F45" i="17"/>
  <c r="G45" i="17" s="1"/>
  <c r="F46" i="17" l="1"/>
  <c r="G46" i="17" s="1"/>
  <c r="H46" i="17"/>
  <c r="D47" i="17" s="1"/>
  <c r="H47" i="17" l="1"/>
  <c r="D48" i="17" s="1"/>
  <c r="F47" i="17"/>
  <c r="G47" i="17" s="1"/>
  <c r="F48" i="17" l="1"/>
  <c r="H48" i="17"/>
  <c r="D49" i="17" s="1"/>
  <c r="H49" i="17" l="1"/>
  <c r="D50" i="17" s="1"/>
  <c r="F49" i="17"/>
  <c r="G49" i="17" s="1"/>
  <c r="G48" i="17"/>
  <c r="F50" i="17" l="1"/>
  <c r="G50" i="17" s="1"/>
  <c r="H50" i="17"/>
  <c r="D51" i="17" s="1"/>
  <c r="H51" i="17" l="1"/>
  <c r="D52" i="17" s="1"/>
  <c r="F51" i="17"/>
  <c r="G51" i="17" s="1"/>
  <c r="F52" i="17" l="1"/>
  <c r="G52" i="17" s="1"/>
  <c r="H52" i="17"/>
  <c r="D53" i="17" s="1"/>
  <c r="H53" i="17" l="1"/>
  <c r="D54" i="17" s="1"/>
  <c r="F53" i="17"/>
  <c r="G53" i="17" s="1"/>
  <c r="F54" i="17" l="1"/>
  <c r="H54" i="17"/>
  <c r="H146" i="17" l="1"/>
  <c r="F13" i="22" s="1"/>
  <c r="D55" i="17"/>
  <c r="G54" i="17"/>
  <c r="H144" i="17"/>
  <c r="E37" i="4" s="1"/>
  <c r="F30" i="22" l="1"/>
  <c r="F134" i="24"/>
  <c r="F125" i="24"/>
  <c r="F34" i="22"/>
  <c r="F19" i="23"/>
  <c r="F20" i="23" s="1"/>
  <c r="G24" i="26"/>
  <c r="E31" i="15"/>
  <c r="H55" i="17"/>
  <c r="D56" i="17" s="1"/>
  <c r="F55" i="17"/>
  <c r="F93" i="24" l="1"/>
  <c r="F97" i="24" s="1"/>
  <c r="F98" i="24" s="1"/>
  <c r="G55" i="17"/>
  <c r="F56" i="17"/>
  <c r="G56" i="17" s="1"/>
  <c r="H56" i="17"/>
  <c r="D57" i="17" s="1"/>
  <c r="H57" i="17" l="1"/>
  <c r="D58" i="17" s="1"/>
  <c r="F57" i="17"/>
  <c r="G57" i="17" s="1"/>
  <c r="F58" i="17" l="1"/>
  <c r="G58" i="17" s="1"/>
  <c r="H58" i="17"/>
  <c r="D59" i="17" s="1"/>
  <c r="H59" i="17" l="1"/>
  <c r="D60" i="17" s="1"/>
  <c r="F59" i="17"/>
  <c r="G59" i="17" s="1"/>
  <c r="F60" i="17" l="1"/>
  <c r="H60" i="17"/>
  <c r="D61" i="17" s="1"/>
  <c r="H61" i="17" l="1"/>
  <c r="D62" i="17" s="1"/>
  <c r="F61" i="17"/>
  <c r="G61" i="17" s="1"/>
  <c r="G60" i="17"/>
  <c r="F62" i="17" l="1"/>
  <c r="G62" i="17" s="1"/>
  <c r="H62" i="17"/>
  <c r="D63" i="17" s="1"/>
  <c r="H63" i="17" l="1"/>
  <c r="D64" i="17" s="1"/>
  <c r="F63" i="17"/>
  <c r="G63" i="17" s="1"/>
  <c r="F64" i="17" l="1"/>
  <c r="G64" i="17" s="1"/>
  <c r="H64" i="17"/>
  <c r="D65" i="17" s="1"/>
  <c r="H65" i="17" l="1"/>
  <c r="D66" i="17" s="1"/>
  <c r="F65" i="17"/>
  <c r="G65" i="17" s="1"/>
  <c r="F66" i="17" l="1"/>
  <c r="H66" i="17"/>
  <c r="I146" i="17" l="1"/>
  <c r="G13" i="22" s="1"/>
  <c r="D67" i="17"/>
  <c r="G66" i="17"/>
  <c r="I144" i="17"/>
  <c r="F37" i="4" s="1"/>
  <c r="G30" i="22" l="1"/>
  <c r="G125" i="24"/>
  <c r="G134" i="24"/>
  <c r="G34" i="22"/>
  <c r="G19" i="23"/>
  <c r="G20" i="23" s="1"/>
  <c r="F31" i="15"/>
  <c r="H24" i="26"/>
  <c r="H67" i="17"/>
  <c r="D68" i="17" s="1"/>
  <c r="F67" i="17"/>
  <c r="G93" i="24" l="1"/>
  <c r="G97" i="24" s="1"/>
  <c r="G98" i="24" s="1"/>
  <c r="G67" i="17"/>
  <c r="F68" i="17"/>
  <c r="G68" i="17" s="1"/>
  <c r="H68" i="17"/>
  <c r="D69" i="17" s="1"/>
  <c r="H69" i="17" l="1"/>
  <c r="D70" i="17" s="1"/>
  <c r="F69" i="17"/>
  <c r="G69" i="17" s="1"/>
  <c r="F70" i="17" l="1"/>
  <c r="H70" i="17"/>
  <c r="D71" i="17" s="1"/>
  <c r="H71" i="17" l="1"/>
  <c r="D72" i="17" s="1"/>
  <c r="F71" i="17"/>
  <c r="G71" i="17" s="1"/>
  <c r="G70" i="17"/>
  <c r="F72" i="17" l="1"/>
  <c r="H72" i="17"/>
  <c r="D73" i="17" s="1"/>
  <c r="H73" i="17" l="1"/>
  <c r="D74" i="17" s="1"/>
  <c r="F73" i="17"/>
  <c r="G73" i="17" s="1"/>
  <c r="G72" i="17"/>
  <c r="F74" i="17" l="1"/>
  <c r="H74" i="17"/>
  <c r="D75" i="17" s="1"/>
  <c r="H75" i="17" l="1"/>
  <c r="D76" i="17" s="1"/>
  <c r="F75" i="17"/>
  <c r="G75" i="17" s="1"/>
  <c r="G74" i="17"/>
  <c r="F76" i="17" l="1"/>
  <c r="G76" i="17" s="1"/>
  <c r="H76" i="17"/>
  <c r="D77" i="17" s="1"/>
  <c r="H77" i="17" l="1"/>
  <c r="D78" i="17" s="1"/>
  <c r="F77" i="17"/>
  <c r="G77" i="17" s="1"/>
  <c r="F78" i="17" l="1"/>
  <c r="H78" i="17"/>
  <c r="J146" i="17" l="1"/>
  <c r="H13" i="22" s="1"/>
  <c r="D79" i="17"/>
  <c r="G78" i="17"/>
  <c r="J144" i="17"/>
  <c r="G37" i="4" s="1"/>
  <c r="H30" i="22" l="1"/>
  <c r="H134" i="24"/>
  <c r="H125" i="24"/>
  <c r="H34" i="22"/>
  <c r="H19" i="23"/>
  <c r="H20" i="23" s="1"/>
  <c r="G31" i="15"/>
  <c r="I24" i="26"/>
  <c r="H79" i="17"/>
  <c r="D80" i="17" s="1"/>
  <c r="F79" i="17"/>
  <c r="H93" i="24" l="1"/>
  <c r="H97" i="24" s="1"/>
  <c r="H98" i="24" s="1"/>
  <c r="G79" i="17"/>
  <c r="F80" i="17"/>
  <c r="G80" i="17" s="1"/>
  <c r="H80" i="17"/>
  <c r="D81" i="17" s="1"/>
  <c r="H81" i="17" l="1"/>
  <c r="D82" i="17" s="1"/>
  <c r="F81" i="17"/>
  <c r="G81" i="17" s="1"/>
  <c r="F82" i="17" l="1"/>
  <c r="G82" i="17" s="1"/>
  <c r="H82" i="17"/>
  <c r="D83" i="17" s="1"/>
  <c r="F83" i="17" l="1"/>
  <c r="H83" i="17"/>
  <c r="D84" i="17" s="1"/>
  <c r="H84" i="17" l="1"/>
  <c r="D85" i="17" s="1"/>
  <c r="F84" i="17"/>
  <c r="G84" i="17" s="1"/>
  <c r="G83" i="17"/>
  <c r="H85" i="17" l="1"/>
  <c r="D86" i="17" s="1"/>
  <c r="F85" i="17"/>
  <c r="G85" i="17" l="1"/>
  <c r="F86" i="17"/>
  <c r="G86" i="17" s="1"/>
  <c r="H86" i="17"/>
  <c r="D87" i="17" s="1"/>
  <c r="H87" i="17" l="1"/>
  <c r="D88" i="17" s="1"/>
  <c r="F87" i="17"/>
  <c r="G87" i="17" s="1"/>
  <c r="F88" i="17" l="1"/>
  <c r="G88" i="17" s="1"/>
  <c r="H88" i="17"/>
  <c r="D89" i="17" s="1"/>
  <c r="H89" i="17" l="1"/>
  <c r="D90" i="17" s="1"/>
  <c r="F89" i="17"/>
  <c r="G89" i="17" s="1"/>
  <c r="F90" i="17" l="1"/>
  <c r="H90" i="17"/>
  <c r="K146" i="17" l="1"/>
  <c r="I13" i="22" s="1"/>
  <c r="D91" i="17"/>
  <c r="G90" i="17"/>
  <c r="K144" i="17"/>
  <c r="H37" i="4" s="1"/>
  <c r="I30" i="22" l="1"/>
  <c r="I125" i="24"/>
  <c r="I134" i="24"/>
  <c r="I34" i="22"/>
  <c r="I19" i="23"/>
  <c r="I20" i="23" s="1"/>
  <c r="H31" i="15"/>
  <c r="J24" i="26"/>
  <c r="H91" i="17"/>
  <c r="D92" i="17" s="1"/>
  <c r="F91" i="17"/>
  <c r="I93" i="24" l="1"/>
  <c r="I97" i="24" s="1"/>
  <c r="I98" i="24" s="1"/>
  <c r="G91" i="17"/>
  <c r="F92" i="17"/>
  <c r="G92" i="17" s="1"/>
  <c r="H92" i="17"/>
  <c r="D93" i="17" s="1"/>
  <c r="H93" i="17" l="1"/>
  <c r="D94" i="17" s="1"/>
  <c r="F93" i="17"/>
  <c r="G93" i="17" s="1"/>
  <c r="F94" i="17" l="1"/>
  <c r="H94" i="17"/>
  <c r="D95" i="17" s="1"/>
  <c r="H95" i="17" l="1"/>
  <c r="D96" i="17" s="1"/>
  <c r="F95" i="17"/>
  <c r="G95" i="17" s="1"/>
  <c r="G94" i="17"/>
  <c r="F96" i="17" l="1"/>
  <c r="H96" i="17"/>
  <c r="D97" i="17" s="1"/>
  <c r="H97" i="17" l="1"/>
  <c r="D98" i="17" s="1"/>
  <c r="F97" i="17"/>
  <c r="G97" i="17" s="1"/>
  <c r="G96" i="17"/>
  <c r="F98" i="17" l="1"/>
  <c r="H98" i="17"/>
  <c r="D99" i="17" s="1"/>
  <c r="H99" i="17" l="1"/>
  <c r="D100" i="17" s="1"/>
  <c r="F99" i="17"/>
  <c r="G99" i="17" s="1"/>
  <c r="G98" i="17"/>
  <c r="F100" i="17" l="1"/>
  <c r="G100" i="17" s="1"/>
  <c r="H100" i="17"/>
  <c r="D101" i="17" s="1"/>
  <c r="H101" i="17" l="1"/>
  <c r="F101" i="17"/>
  <c r="G101" i="17" s="1"/>
  <c r="D102" i="17" l="1"/>
  <c r="F102" i="17" s="1"/>
  <c r="L143" i="17"/>
  <c r="H102" i="17" l="1"/>
  <c r="L146" i="17" s="1"/>
  <c r="J13" i="22" s="1"/>
  <c r="L150" i="17"/>
  <c r="J96" i="24"/>
  <c r="G102" i="17"/>
  <c r="L144" i="17"/>
  <c r="I37" i="4" s="1"/>
  <c r="D103" i="17" l="1"/>
  <c r="F103" i="17" s="1"/>
  <c r="J30" i="22"/>
  <c r="J134" i="24"/>
  <c r="J125" i="24"/>
  <c r="J34" i="22"/>
  <c r="J19" i="23"/>
  <c r="J20" i="23" s="1"/>
  <c r="I31" i="15"/>
  <c r="J93" i="24" s="1"/>
  <c r="J97" i="24" s="1"/>
  <c r="J98" i="24" s="1"/>
  <c r="K24" i="26"/>
  <c r="H103" i="17"/>
  <c r="D104" i="17" s="1"/>
  <c r="G103" i="17" l="1"/>
  <c r="F104" i="17"/>
  <c r="G104" i="17" s="1"/>
  <c r="H104" i="17"/>
  <c r="D105" i="17" s="1"/>
  <c r="H105" i="17" l="1"/>
  <c r="D106" i="17" s="1"/>
  <c r="F105" i="17"/>
  <c r="G105" i="17" s="1"/>
  <c r="F106" i="17" l="1"/>
  <c r="G106" i="17" s="1"/>
  <c r="H106" i="17"/>
  <c r="D107" i="17" s="1"/>
  <c r="H107" i="17" l="1"/>
  <c r="D108" i="17" s="1"/>
  <c r="F107" i="17"/>
  <c r="G107" i="17" s="1"/>
  <c r="F108" i="17" l="1"/>
  <c r="H108" i="17"/>
  <c r="D109" i="17" s="1"/>
  <c r="H109" i="17" l="1"/>
  <c r="D110" i="17" s="1"/>
  <c r="F109" i="17"/>
  <c r="G109" i="17" s="1"/>
  <c r="G108" i="17"/>
  <c r="F110" i="17" l="1"/>
  <c r="G110" i="17" s="1"/>
  <c r="H110" i="17"/>
  <c r="D111" i="17" s="1"/>
  <c r="H111" i="17" l="1"/>
  <c r="D112" i="17" s="1"/>
  <c r="F111" i="17"/>
  <c r="G111" i="17" s="1"/>
  <c r="F112" i="17" l="1"/>
  <c r="G112" i="17" s="1"/>
  <c r="H112" i="17"/>
  <c r="D113" i="17" s="1"/>
  <c r="H113" i="17" l="1"/>
  <c r="F113" i="17"/>
  <c r="G113" i="17" s="1"/>
  <c r="D114" i="17" l="1"/>
  <c r="F114" i="17" s="1"/>
  <c r="H114" i="17" l="1"/>
  <c r="D115" i="17" s="1"/>
  <c r="F115" i="17" s="1"/>
  <c r="G115" i="17" s="1"/>
  <c r="J113" i="17"/>
  <c r="E137" i="17"/>
  <c r="M143" i="17"/>
  <c r="H115" i="17"/>
  <c r="D116" i="17" s="1"/>
  <c r="G114" i="17"/>
  <c r="M144" i="17"/>
  <c r="J37" i="4" s="1"/>
  <c r="M146" i="17" l="1"/>
  <c r="K13" i="22" s="1"/>
  <c r="K30" i="22" s="1"/>
  <c r="K96" i="24"/>
  <c r="P143" i="17"/>
  <c r="F116" i="17"/>
  <c r="G116" i="17" s="1"/>
  <c r="H116" i="17"/>
  <c r="D117" i="17" s="1"/>
  <c r="L24" i="26"/>
  <c r="J31" i="15"/>
  <c r="K93" i="24" s="1"/>
  <c r="K97" i="24" s="1"/>
  <c r="K34" i="22" l="1"/>
  <c r="K134" i="24"/>
  <c r="K125" i="24"/>
  <c r="K19" i="23"/>
  <c r="K20" i="23" s="1"/>
  <c r="K98" i="24"/>
  <c r="L98" i="24" s="1"/>
  <c r="H117" i="17"/>
  <c r="D118" i="17" s="1"/>
  <c r="F117" i="17"/>
  <c r="G117" i="17" s="1"/>
  <c r="J29" i="10"/>
  <c r="F24" i="10"/>
  <c r="B24" i="10"/>
  <c r="B29" i="10" s="1"/>
  <c r="G29" i="10" s="1"/>
  <c r="H29" i="10" s="1"/>
  <c r="B62" i="10"/>
  <c r="C59" i="10"/>
  <c r="G59" i="10" s="1"/>
  <c r="B59" i="10"/>
  <c r="F59" i="10" s="1"/>
  <c r="B44" i="10"/>
  <c r="F44" i="10"/>
  <c r="H44" i="10" s="1"/>
  <c r="F34" i="10"/>
  <c r="H34" i="10" s="1"/>
  <c r="G28" i="10"/>
  <c r="H118" i="17" l="1"/>
  <c r="D119" i="17" s="1"/>
  <c r="F118" i="17"/>
  <c r="G118" i="17" s="1"/>
  <c r="C66" i="10"/>
  <c r="G66" i="10" s="1"/>
  <c r="C65" i="10"/>
  <c r="G65" i="10" s="1"/>
  <c r="C64" i="10"/>
  <c r="G64" i="10" s="1"/>
  <c r="C62" i="10"/>
  <c r="G62" i="10" s="1"/>
  <c r="B57" i="10"/>
  <c r="F57" i="10" s="1"/>
  <c r="H57" i="10" s="1"/>
  <c r="C55" i="10"/>
  <c r="G55" i="10" s="1"/>
  <c r="H55" i="10" s="1"/>
  <c r="C54" i="10"/>
  <c r="B39" i="10"/>
  <c r="C63" i="10"/>
  <c r="G63" i="10" s="1"/>
  <c r="F56" i="10"/>
  <c r="H56" i="10" s="1"/>
  <c r="D7" i="10"/>
  <c r="D8" i="10"/>
  <c r="D9" i="10"/>
  <c r="D10" i="10"/>
  <c r="D11" i="10"/>
  <c r="D12" i="10"/>
  <c r="D6" i="10"/>
  <c r="B14" i="10"/>
  <c r="F10" i="1"/>
  <c r="H119" i="17" l="1"/>
  <c r="D120" i="17" s="1"/>
  <c r="F119" i="17"/>
  <c r="F14" i="1"/>
  <c r="B63" i="10"/>
  <c r="F63" i="10" s="1"/>
  <c r="H63" i="10" s="1"/>
  <c r="B65" i="10"/>
  <c r="F65" i="10" s="1"/>
  <c r="H65" i="10" s="1"/>
  <c r="H28" i="10"/>
  <c r="B79" i="10"/>
  <c r="B58" i="10"/>
  <c r="F58" i="10" s="1"/>
  <c r="H58" i="10" s="1"/>
  <c r="B81" i="10"/>
  <c r="F62" i="10"/>
  <c r="H62" i="10" s="1"/>
  <c r="B64" i="10"/>
  <c r="F64" i="10" s="1"/>
  <c r="H64" i="10" s="1"/>
  <c r="B66" i="10"/>
  <c r="F66" i="10" s="1"/>
  <c r="H66" i="10" s="1"/>
  <c r="G54" i="10"/>
  <c r="H54" i="10" s="1"/>
  <c r="D13" i="10"/>
  <c r="D14" i="10" s="1"/>
  <c r="G119" i="17" l="1"/>
  <c r="F120" i="17"/>
  <c r="G120" i="17" s="1"/>
  <c r="H120" i="17"/>
  <c r="D121" i="17" s="1"/>
  <c r="H59" i="10"/>
  <c r="B82" i="10"/>
  <c r="H121" i="17" l="1"/>
  <c r="D122" i="17" s="1"/>
  <c r="F121" i="17"/>
  <c r="G121" i="17" s="1"/>
  <c r="H68" i="10"/>
  <c r="H69" i="10" s="1"/>
  <c r="H70" i="10" s="1"/>
  <c r="H71" i="10" s="1"/>
  <c r="F122" i="17" l="1"/>
  <c r="G122" i="17" s="1"/>
  <c r="H122" i="17"/>
  <c r="D123" i="17" s="1"/>
  <c r="G17" i="4"/>
  <c r="I6" i="26" s="1"/>
  <c r="N15" i="15"/>
  <c r="N16" i="15" s="1"/>
  <c r="H17" i="4"/>
  <c r="J6" i="26" s="1"/>
  <c r="R15" i="15"/>
  <c r="R16" i="15" s="1"/>
  <c r="S15" i="15"/>
  <c r="S16" i="15" s="1"/>
  <c r="I17" i="4"/>
  <c r="K6" i="26" s="1"/>
  <c r="O15" i="15"/>
  <c r="O16" i="15" s="1"/>
  <c r="P15" i="15"/>
  <c r="P16" i="15" s="1"/>
  <c r="T15" i="15"/>
  <c r="Q15" i="15"/>
  <c r="Q16" i="15" s="1"/>
  <c r="H123" i="17" l="1"/>
  <c r="D124" i="17" s="1"/>
  <c r="F123" i="17"/>
  <c r="I27" i="4"/>
  <c r="I26" i="4"/>
  <c r="I25" i="4"/>
  <c r="G27" i="4"/>
  <c r="G26" i="4"/>
  <c r="G25" i="4"/>
  <c r="H27" i="4"/>
  <c r="H26" i="4"/>
  <c r="H25" i="4"/>
  <c r="E17" i="4"/>
  <c r="G6" i="26" s="1"/>
  <c r="E6" i="24"/>
  <c r="E13" i="24" s="1"/>
  <c r="F14" i="24" s="1"/>
  <c r="E19" i="24" s="1"/>
  <c r="F17" i="4"/>
  <c r="H6" i="26" s="1"/>
  <c r="D17" i="4"/>
  <c r="T16" i="15"/>
  <c r="T11" i="15"/>
  <c r="T12" i="15" s="1"/>
  <c r="J17" i="4"/>
  <c r="L6" i="26" s="1"/>
  <c r="N11" i="15"/>
  <c r="N12" i="15" s="1"/>
  <c r="Q11" i="15"/>
  <c r="Q12" i="15" s="1"/>
  <c r="R11" i="15"/>
  <c r="R12" i="15" s="1"/>
  <c r="O11" i="15"/>
  <c r="O12" i="15" s="1"/>
  <c r="S11" i="15"/>
  <c r="S12" i="15" s="1"/>
  <c r="P11" i="15"/>
  <c r="P12" i="15" s="1"/>
  <c r="F6" i="26" l="1"/>
  <c r="D25" i="4"/>
  <c r="F23" i="26" s="1"/>
  <c r="K24" i="4"/>
  <c r="G123" i="17"/>
  <c r="F124" i="17"/>
  <c r="G124" i="17" s="1"/>
  <c r="H124" i="17"/>
  <c r="D125" i="17" s="1"/>
  <c r="H19" i="15"/>
  <c r="J23" i="26"/>
  <c r="G20" i="15"/>
  <c r="I15" i="26"/>
  <c r="I21" i="15"/>
  <c r="K13" i="26"/>
  <c r="H20" i="15"/>
  <c r="J15" i="26"/>
  <c r="G21" i="15"/>
  <c r="I13" i="26"/>
  <c r="H21" i="15"/>
  <c r="J13" i="26"/>
  <c r="I19" i="15"/>
  <c r="K23" i="26"/>
  <c r="G19" i="15"/>
  <c r="I23" i="26"/>
  <c r="I20" i="15"/>
  <c r="K15" i="26"/>
  <c r="D26" i="4"/>
  <c r="D27" i="4"/>
  <c r="H18" i="15"/>
  <c r="D18" i="15"/>
  <c r="G18" i="15"/>
  <c r="I18" i="15"/>
  <c r="F27" i="4"/>
  <c r="F26" i="4"/>
  <c r="F25" i="4"/>
  <c r="E27" i="4"/>
  <c r="E26" i="4"/>
  <c r="E25" i="4"/>
  <c r="E46" i="15"/>
  <c r="J27" i="4"/>
  <c r="J26" i="4"/>
  <c r="J25" i="4"/>
  <c r="H125" i="17" l="1"/>
  <c r="D126" i="17" s="1"/>
  <c r="F125" i="17"/>
  <c r="G125" i="17" s="1"/>
  <c r="I140" i="24"/>
  <c r="I152" i="24"/>
  <c r="H140" i="24"/>
  <c r="H152" i="24"/>
  <c r="J140" i="24"/>
  <c r="J152" i="24"/>
  <c r="E140" i="24"/>
  <c r="E152" i="24"/>
  <c r="D19" i="15"/>
  <c r="F20" i="15"/>
  <c r="H15" i="26"/>
  <c r="F19" i="15"/>
  <c r="H23" i="26"/>
  <c r="J19" i="15"/>
  <c r="L23" i="26"/>
  <c r="J20" i="15"/>
  <c r="L15" i="26"/>
  <c r="F21" i="15"/>
  <c r="H13" i="26"/>
  <c r="E19" i="15"/>
  <c r="G23" i="26"/>
  <c r="E20" i="15"/>
  <c r="G15" i="26"/>
  <c r="J21" i="15"/>
  <c r="L13" i="26"/>
  <c r="E21" i="15"/>
  <c r="G13" i="26"/>
  <c r="D21" i="15"/>
  <c r="F13" i="26"/>
  <c r="D20" i="15"/>
  <c r="F15" i="26"/>
  <c r="J27" i="22"/>
  <c r="J39" i="22" s="1"/>
  <c r="I27" i="22"/>
  <c r="I133" i="24" s="1"/>
  <c r="H27" i="22"/>
  <c r="H123" i="24" s="1"/>
  <c r="E27" i="22"/>
  <c r="E39" i="22" s="1"/>
  <c r="J18" i="15"/>
  <c r="E18" i="15"/>
  <c r="F152" i="24"/>
  <c r="F18" i="15"/>
  <c r="H126" i="17" l="1"/>
  <c r="F126" i="17"/>
  <c r="E40" i="22"/>
  <c r="G140" i="24"/>
  <c r="G152" i="24"/>
  <c r="K140" i="24"/>
  <c r="K152" i="24"/>
  <c r="F27" i="22"/>
  <c r="F133" i="24" s="1"/>
  <c r="F140" i="24"/>
  <c r="H133" i="24"/>
  <c r="J123" i="24"/>
  <c r="E133" i="24"/>
  <c r="H39" i="22"/>
  <c r="J133" i="24"/>
  <c r="I39" i="22"/>
  <c r="J40" i="22" s="1"/>
  <c r="I123" i="24"/>
  <c r="E123" i="24"/>
  <c r="K27" i="22"/>
  <c r="K39" i="22" s="1"/>
  <c r="G27" i="22"/>
  <c r="G133" i="24" s="1"/>
  <c r="F12" i="1"/>
  <c r="D127" i="17" l="1"/>
  <c r="N146" i="17"/>
  <c r="G126" i="17"/>
  <c r="N144" i="17"/>
  <c r="I23" i="25"/>
  <c r="J13" i="23"/>
  <c r="D23" i="25"/>
  <c r="E13" i="23"/>
  <c r="F39" i="22"/>
  <c r="F40" i="22" s="1"/>
  <c r="F123" i="24"/>
  <c r="I40" i="22"/>
  <c r="K123" i="24"/>
  <c r="G39" i="22"/>
  <c r="G40" i="22" s="1"/>
  <c r="G123" i="24"/>
  <c r="K133" i="24"/>
  <c r="K40" i="22"/>
  <c r="F11" i="1"/>
  <c r="L134" i="24" l="1"/>
  <c r="L125" i="24"/>
  <c r="H127" i="17"/>
  <c r="D128" i="17" s="1"/>
  <c r="F127" i="17"/>
  <c r="G127" i="17" s="1"/>
  <c r="H23" i="25"/>
  <c r="I13" i="23"/>
  <c r="J23" i="25"/>
  <c r="K13" i="23"/>
  <c r="F23" i="25"/>
  <c r="G13" i="23"/>
  <c r="E23" i="25"/>
  <c r="F13" i="23"/>
  <c r="H40" i="22"/>
  <c r="F128" i="17" l="1"/>
  <c r="H128" i="17"/>
  <c r="D129" i="17" s="1"/>
  <c r="G23" i="25"/>
  <c r="H13" i="23"/>
  <c r="F13" i="1"/>
  <c r="C73" i="3"/>
  <c r="G128" i="17" l="1"/>
  <c r="H129" i="17"/>
  <c r="D130" i="17" s="1"/>
  <c r="F129" i="17"/>
  <c r="G129" i="17" s="1"/>
  <c r="D67" i="3"/>
  <c r="D73" i="3" s="1"/>
  <c r="F130" i="17" l="1"/>
  <c r="H130" i="17"/>
  <c r="D131" i="17" s="1"/>
  <c r="E67" i="3"/>
  <c r="E73" i="3" s="1"/>
  <c r="H131" i="17" l="1"/>
  <c r="D132" i="17" s="1"/>
  <c r="F131" i="17"/>
  <c r="G131" i="17" s="1"/>
  <c r="G130" i="17"/>
  <c r="F67" i="3"/>
  <c r="F73" i="3" s="1"/>
  <c r="F132" i="17" l="1"/>
  <c r="H132" i="17"/>
  <c r="D133" i="17" s="1"/>
  <c r="G67" i="3"/>
  <c r="G73" i="3" s="1"/>
  <c r="C72" i="3"/>
  <c r="D66" i="3" s="1"/>
  <c r="H133" i="17" l="1"/>
  <c r="D134" i="17" s="1"/>
  <c r="F133" i="17"/>
  <c r="G133" i="17" s="1"/>
  <c r="G132" i="17"/>
  <c r="H67" i="3"/>
  <c r="H73" i="3" s="1"/>
  <c r="F134" i="17" l="1"/>
  <c r="H134" i="17"/>
  <c r="D135" i="17" s="1"/>
  <c r="I67" i="3"/>
  <c r="I73" i="3" s="1"/>
  <c r="D72" i="3"/>
  <c r="E66" i="3" s="1"/>
  <c r="G134" i="17" l="1"/>
  <c r="H135" i="17"/>
  <c r="F135" i="17"/>
  <c r="G135" i="17" s="1"/>
  <c r="E72" i="3"/>
  <c r="G137" i="17" l="1"/>
  <c r="O144" i="17"/>
  <c r="F137" i="17"/>
  <c r="F66" i="3"/>
  <c r="F72" i="3" s="1"/>
  <c r="P144" i="17" l="1"/>
  <c r="G66" i="3"/>
  <c r="G72" i="3" s="1"/>
  <c r="H66" i="3" l="1"/>
  <c r="H72" i="3" s="1"/>
  <c r="I66" i="3" s="1"/>
  <c r="D33" i="15"/>
  <c r="K31" i="15" l="1"/>
  <c r="I72" i="3"/>
  <c r="C10" i="25" l="1"/>
  <c r="G19" i="1"/>
  <c r="C71" i="3"/>
  <c r="D65" i="3" s="1"/>
  <c r="B28" i="25" l="1"/>
  <c r="C68" i="3"/>
  <c r="D68" i="3" l="1"/>
  <c r="C74" i="3"/>
  <c r="D71" i="3" l="1"/>
  <c r="E65" i="3" s="1"/>
  <c r="E68" i="3" l="1"/>
  <c r="D74" i="3"/>
  <c r="E71" i="3" l="1"/>
  <c r="F65" i="3" l="1"/>
  <c r="F68" i="3" s="1"/>
  <c r="E33" i="15"/>
  <c r="E74" i="3"/>
  <c r="F71" i="3" l="1"/>
  <c r="G65" i="3" s="1"/>
  <c r="G71" i="3" s="1"/>
  <c r="H65" i="3" s="1"/>
  <c r="L147" i="24" l="1"/>
  <c r="F74" i="3"/>
  <c r="G68" i="3"/>
  <c r="G74" i="3"/>
  <c r="H68" i="3"/>
  <c r="H71" i="3"/>
  <c r="H74" i="3" l="1"/>
  <c r="I65" i="3"/>
  <c r="I68" i="3" s="1"/>
  <c r="M147" i="24" l="1"/>
  <c r="I71" i="3"/>
  <c r="I74" i="3" l="1"/>
  <c r="F33" i="15" l="1"/>
  <c r="G33" i="15" l="1"/>
  <c r="H33" i="15" l="1"/>
  <c r="I33" i="15" l="1"/>
  <c r="J33" i="15" l="1"/>
  <c r="E4" i="3" l="1"/>
  <c r="B16" i="3" l="1"/>
  <c r="C16" i="3" l="1"/>
  <c r="B17" i="3"/>
  <c r="B33" i="3"/>
  <c r="B34" i="3" l="1"/>
  <c r="B35" i="3" s="1"/>
  <c r="D16" i="3"/>
  <c r="C17" i="3"/>
  <c r="C33" i="3" l="1"/>
  <c r="E16" i="3"/>
  <c r="D17" i="3"/>
  <c r="F16" i="3" l="1"/>
  <c r="E17" i="3"/>
  <c r="C34" i="3"/>
  <c r="C35" i="3" s="1"/>
  <c r="D33" i="3" l="1"/>
  <c r="G16" i="3"/>
  <c r="F17" i="3"/>
  <c r="D34" i="3" l="1"/>
  <c r="D35" i="3" s="1"/>
  <c r="G17" i="3"/>
  <c r="H16" i="3"/>
  <c r="E33" i="3" l="1"/>
  <c r="H17" i="3"/>
  <c r="E34" i="3" l="1"/>
  <c r="E35" i="3" l="1"/>
  <c r="F33" i="3" l="1"/>
  <c r="F34" i="3" l="1"/>
  <c r="F35" i="3" l="1"/>
  <c r="G33" i="3" l="1"/>
  <c r="G34" i="3" l="1"/>
  <c r="G35" i="3" l="1"/>
  <c r="H33" i="3" l="1"/>
  <c r="H34" i="3" l="1"/>
  <c r="H35" i="3" l="1"/>
  <c r="I33" i="3" l="1"/>
  <c r="I34" i="3" l="1"/>
  <c r="I35" i="3" s="1"/>
  <c r="J33" i="3" l="1"/>
  <c r="J34" i="3" l="1"/>
  <c r="J35" i="3" l="1"/>
  <c r="E5" i="3"/>
  <c r="B20" i="3" s="1"/>
  <c r="E6" i="3"/>
  <c r="B18" i="3" s="1"/>
  <c r="B24" i="3" s="1"/>
  <c r="E16" i="23" s="1"/>
  <c r="E20" i="23" s="1"/>
  <c r="C7" i="3"/>
  <c r="D7" i="3" l="1"/>
  <c r="E7" i="3"/>
  <c r="M17" i="22" s="1"/>
  <c r="N17" i="22" s="1"/>
  <c r="B21" i="3"/>
  <c r="C20" i="3"/>
  <c r="B39" i="3"/>
  <c r="B36" i="3"/>
  <c r="B19" i="3"/>
  <c r="C18" i="3"/>
  <c r="M16" i="23"/>
  <c r="M18" i="23" s="1"/>
  <c r="C24" i="3" l="1"/>
  <c r="B22" i="3"/>
  <c r="D20" i="3"/>
  <c r="C21" i="3"/>
  <c r="B37" i="3"/>
  <c r="B38" i="3"/>
  <c r="C19" i="3"/>
  <c r="D18" i="3"/>
  <c r="D24" i="3" s="1"/>
  <c r="B40" i="3"/>
  <c r="B41" i="3" s="1"/>
  <c r="C39" i="3" s="1"/>
  <c r="D22" i="25" l="1"/>
  <c r="C40" i="3"/>
  <c r="C41" i="3" s="1"/>
  <c r="D39" i="3" s="1"/>
  <c r="C36" i="3"/>
  <c r="B43" i="3"/>
  <c r="E18" i="3"/>
  <c r="D19" i="3"/>
  <c r="B42" i="3"/>
  <c r="E20" i="3"/>
  <c r="D21" i="3"/>
  <c r="C22" i="3"/>
  <c r="D40" i="4"/>
  <c r="F25" i="26" s="1"/>
  <c r="B23" i="3"/>
  <c r="B25" i="3" s="1"/>
  <c r="E18" i="22" s="1"/>
  <c r="E24" i="3" l="1"/>
  <c r="D22" i="3"/>
  <c r="F40" i="4" s="1"/>
  <c r="H25" i="26" s="1"/>
  <c r="C23" i="3"/>
  <c r="C25" i="3" s="1"/>
  <c r="F18" i="22" s="1"/>
  <c r="E40" i="4"/>
  <c r="G25" i="26" s="1"/>
  <c r="E19" i="3"/>
  <c r="F18" i="3"/>
  <c r="F20" i="3"/>
  <c r="E21" i="3"/>
  <c r="D40" i="3"/>
  <c r="D41" i="3" s="1"/>
  <c r="E39" i="3" s="1"/>
  <c r="C37" i="3"/>
  <c r="C42" i="3" s="1"/>
  <c r="D29" i="15"/>
  <c r="E11" i="23" s="1"/>
  <c r="D29" i="4"/>
  <c r="F14" i="26"/>
  <c r="F19" i="26" s="1"/>
  <c r="C38" i="3" l="1"/>
  <c r="F24" i="3"/>
  <c r="F29" i="26"/>
  <c r="D23" i="15"/>
  <c r="F21" i="26"/>
  <c r="F26" i="26" s="1"/>
  <c r="F27" i="26" s="1"/>
  <c r="D23" i="3"/>
  <c r="D25" i="3" s="1"/>
  <c r="G18" i="22" s="1"/>
  <c r="D22" i="15"/>
  <c r="D31" i="4"/>
  <c r="G18" i="3"/>
  <c r="F19" i="3"/>
  <c r="E29" i="15"/>
  <c r="F11" i="23" s="1"/>
  <c r="D36" i="3"/>
  <c r="C43" i="3"/>
  <c r="E40" i="3"/>
  <c r="E41" i="3" s="1"/>
  <c r="F39" i="3" s="1"/>
  <c r="E22" i="3"/>
  <c r="D21" i="25"/>
  <c r="E92" i="24"/>
  <c r="F21" i="3"/>
  <c r="G20" i="3"/>
  <c r="F29" i="15"/>
  <c r="G11" i="23" s="1"/>
  <c r="F30" i="26" l="1"/>
  <c r="F28" i="26"/>
  <c r="D24" i="15"/>
  <c r="D25" i="15" s="1"/>
  <c r="G24" i="3"/>
  <c r="F31" i="26"/>
  <c r="F32" i="26" s="1"/>
  <c r="F40" i="3"/>
  <c r="F41" i="3" s="1"/>
  <c r="G39" i="3" s="1"/>
  <c r="E23" i="3"/>
  <c r="E25" i="3" s="1"/>
  <c r="H18" i="22" s="1"/>
  <c r="G40" i="4"/>
  <c r="I25" i="26" s="1"/>
  <c r="E29" i="4"/>
  <c r="G14" i="26"/>
  <c r="G19" i="26" s="1"/>
  <c r="E21" i="25"/>
  <c r="F92" i="24"/>
  <c r="D32" i="4"/>
  <c r="D33" i="4"/>
  <c r="G92" i="24"/>
  <c r="F21" i="25"/>
  <c r="D37" i="3"/>
  <c r="D42" i="3" s="1"/>
  <c r="F22" i="3"/>
  <c r="H20" i="3"/>
  <c r="G21" i="3"/>
  <c r="H18" i="3"/>
  <c r="H24" i="3" s="1"/>
  <c r="G19" i="3"/>
  <c r="D26" i="15" l="1"/>
  <c r="D28" i="15" s="1"/>
  <c r="D38" i="3"/>
  <c r="D43" i="3" s="1"/>
  <c r="G29" i="26"/>
  <c r="E23" i="15"/>
  <c r="G21" i="26"/>
  <c r="G26" i="26" s="1"/>
  <c r="G27" i="26" s="1"/>
  <c r="H19" i="3"/>
  <c r="F23" i="3"/>
  <c r="F25" i="3" s="1"/>
  <c r="I18" i="22" s="1"/>
  <c r="H40" i="4"/>
  <c r="J25" i="26" s="1"/>
  <c r="E22" i="15"/>
  <c r="E31" i="4"/>
  <c r="G40" i="3"/>
  <c r="G41" i="3" s="1"/>
  <c r="H39" i="3" s="1"/>
  <c r="H21" i="3"/>
  <c r="D34" i="4"/>
  <c r="D35" i="4"/>
  <c r="E36" i="3"/>
  <c r="G22" i="3"/>
  <c r="G29" i="15"/>
  <c r="H11" i="23" s="1"/>
  <c r="G30" i="26" l="1"/>
  <c r="G31" i="26" s="1"/>
  <c r="G32" i="26" s="1"/>
  <c r="G28" i="26"/>
  <c r="E24" i="15"/>
  <c r="E25" i="15" s="1"/>
  <c r="D30" i="15"/>
  <c r="E145" i="24" s="1"/>
  <c r="E7" i="24"/>
  <c r="E8" i="24" s="1"/>
  <c r="D27" i="15"/>
  <c r="D43" i="15"/>
  <c r="D39" i="4"/>
  <c r="D41" i="4" s="1"/>
  <c r="D43" i="4" s="1"/>
  <c r="E32" i="4"/>
  <c r="E33" i="4"/>
  <c r="H92" i="24"/>
  <c r="G21" i="25"/>
  <c r="E37" i="3"/>
  <c r="E42" i="3" s="1"/>
  <c r="H40" i="3"/>
  <c r="H41" i="3" s="1"/>
  <c r="I39" i="3" s="1"/>
  <c r="H22" i="3"/>
  <c r="G23" i="3"/>
  <c r="G25" i="3" s="1"/>
  <c r="J18" i="22" s="1"/>
  <c r="I40" i="4"/>
  <c r="K25" i="26" s="1"/>
  <c r="F29" i="4"/>
  <c r="H14" i="26"/>
  <c r="H19" i="26" s="1"/>
  <c r="H29" i="15"/>
  <c r="I11" i="23" s="1"/>
  <c r="E26" i="15" l="1"/>
  <c r="E28" i="15" s="1"/>
  <c r="E9" i="24"/>
  <c r="E10" i="24" s="1"/>
  <c r="D34" i="15"/>
  <c r="D36" i="15" s="1"/>
  <c r="D18" i="25"/>
  <c r="D20" i="25" s="1"/>
  <c r="D24" i="25" s="1"/>
  <c r="D53" i="15"/>
  <c r="D44" i="15"/>
  <c r="H29" i="26"/>
  <c r="F23" i="15"/>
  <c r="H21" i="26"/>
  <c r="H26" i="26" s="1"/>
  <c r="H27" i="26" s="1"/>
  <c r="E38" i="3"/>
  <c r="F36" i="3" s="1"/>
  <c r="I92" i="24"/>
  <c r="H21" i="25"/>
  <c r="F22" i="15"/>
  <c r="F31" i="4"/>
  <c r="E43" i="3"/>
  <c r="I29" i="15"/>
  <c r="J11" i="23" s="1"/>
  <c r="H23" i="3"/>
  <c r="H25" i="3" s="1"/>
  <c r="K18" i="22" s="1"/>
  <c r="J40" i="4"/>
  <c r="L25" i="26" s="1"/>
  <c r="I40" i="3"/>
  <c r="I41" i="3" s="1"/>
  <c r="J39" i="3" s="1"/>
  <c r="E43" i="15"/>
  <c r="D45" i="4"/>
  <c r="E34" i="4"/>
  <c r="E35" i="4"/>
  <c r="E39" i="4" s="1"/>
  <c r="E41" i="4" s="1"/>
  <c r="E43" i="4" s="1"/>
  <c r="D47" i="15" l="1"/>
  <c r="F7" i="24"/>
  <c r="F8" i="24" s="1"/>
  <c r="E30" i="15"/>
  <c r="E53" i="15" s="1"/>
  <c r="E27" i="15"/>
  <c r="H30" i="26"/>
  <c r="H31" i="26" s="1"/>
  <c r="H32" i="26" s="1"/>
  <c r="H28" i="26"/>
  <c r="F24" i="15"/>
  <c r="F25" i="15" s="1"/>
  <c r="D47" i="4"/>
  <c r="D49" i="4" s="1"/>
  <c r="J29" i="15"/>
  <c r="K11" i="23" s="1"/>
  <c r="J40" i="3"/>
  <c r="J41" i="3" s="1"/>
  <c r="E45" i="4"/>
  <c r="E18" i="25"/>
  <c r="E20" i="25" s="1"/>
  <c r="I21" i="25"/>
  <c r="J92" i="24"/>
  <c r="F37" i="3"/>
  <c r="F42" i="3" s="1"/>
  <c r="D38" i="15"/>
  <c r="E8" i="23" s="1"/>
  <c r="G29" i="4"/>
  <c r="I14" i="26"/>
  <c r="I19" i="26" s="1"/>
  <c r="F32" i="4"/>
  <c r="F33" i="4"/>
  <c r="F145" i="24" l="1"/>
  <c r="F9" i="24"/>
  <c r="F10" i="24" s="1"/>
  <c r="E34" i="15"/>
  <c r="E36" i="15" s="1"/>
  <c r="E44" i="15"/>
  <c r="F26" i="15"/>
  <c r="F28" i="15" s="1"/>
  <c r="I29" i="26"/>
  <c r="G23" i="15"/>
  <c r="I21" i="26"/>
  <c r="I26" i="26" s="1"/>
  <c r="I27" i="26" s="1"/>
  <c r="F38" i="3"/>
  <c r="G36" i="3" s="1"/>
  <c r="E47" i="4"/>
  <c r="E49" i="4" s="1"/>
  <c r="F43" i="3"/>
  <c r="F34" i="4"/>
  <c r="F35" i="4"/>
  <c r="F39" i="4" s="1"/>
  <c r="F41" i="4" s="1"/>
  <c r="F43" i="4" s="1"/>
  <c r="F44" i="4" s="1"/>
  <c r="F37" i="15" s="1"/>
  <c r="K92" i="24"/>
  <c r="J21" i="25"/>
  <c r="G22" i="15"/>
  <c r="G31" i="4"/>
  <c r="E91" i="24"/>
  <c r="E95" i="24" s="1"/>
  <c r="E11" i="24"/>
  <c r="E12" i="24" s="1"/>
  <c r="D45" i="15"/>
  <c r="E9" i="22"/>
  <c r="E47" i="15" l="1"/>
  <c r="G24" i="15"/>
  <c r="G25" i="15" s="1"/>
  <c r="E99" i="24"/>
  <c r="I30" i="26"/>
  <c r="I31" i="26" s="1"/>
  <c r="I32" i="26" s="1"/>
  <c r="I28" i="26"/>
  <c r="G7" i="24"/>
  <c r="G8" i="24" s="1"/>
  <c r="F30" i="15"/>
  <c r="F53" i="15" s="1"/>
  <c r="F27" i="15"/>
  <c r="F43" i="15"/>
  <c r="E38" i="22"/>
  <c r="K29" i="15"/>
  <c r="F19" i="25"/>
  <c r="J14" i="26"/>
  <c r="J19" i="26" s="1"/>
  <c r="H29" i="4"/>
  <c r="G32" i="4"/>
  <c r="G33" i="4"/>
  <c r="E38" i="15"/>
  <c r="F8" i="23" s="1"/>
  <c r="F45" i="4"/>
  <c r="G37" i="3"/>
  <c r="G42" i="3" s="1"/>
  <c r="G26" i="15" l="1"/>
  <c r="G28" i="15" s="1"/>
  <c r="F44" i="15"/>
  <c r="F34" i="15"/>
  <c r="F47" i="15" s="1"/>
  <c r="G9" i="24"/>
  <c r="G10" i="24" s="1"/>
  <c r="F9" i="22"/>
  <c r="F38" i="22" s="1"/>
  <c r="F18" i="25"/>
  <c r="F20" i="25" s="1"/>
  <c r="G145" i="24"/>
  <c r="J29" i="26"/>
  <c r="H23" i="15"/>
  <c r="J21" i="26"/>
  <c r="J26" i="26" s="1"/>
  <c r="J27" i="26" s="1"/>
  <c r="D28" i="25"/>
  <c r="G38" i="3"/>
  <c r="F47" i="4"/>
  <c r="F49" i="4" s="1"/>
  <c r="H36" i="3"/>
  <c r="G43" i="3"/>
  <c r="G27" i="15"/>
  <c r="G43" i="15"/>
  <c r="H7" i="24"/>
  <c r="H8" i="24" s="1"/>
  <c r="G30" i="15"/>
  <c r="F11" i="24"/>
  <c r="F12" i="24" s="1"/>
  <c r="F91" i="24"/>
  <c r="F95" i="24" s="1"/>
  <c r="E45" i="15"/>
  <c r="H22" i="15"/>
  <c r="H31" i="4"/>
  <c r="G34" i="4"/>
  <c r="G35" i="4"/>
  <c r="F36" i="15" l="1"/>
  <c r="J30" i="26"/>
  <c r="J31" i="26" s="1"/>
  <c r="J32" i="26" s="1"/>
  <c r="J28" i="26"/>
  <c r="H24" i="15"/>
  <c r="H26" i="15" s="1"/>
  <c r="H28" i="15" s="1"/>
  <c r="G53" i="15"/>
  <c r="H145" i="24"/>
  <c r="F99" i="24"/>
  <c r="H9" i="24"/>
  <c r="H10" i="24" s="1"/>
  <c r="G44" i="15"/>
  <c r="G18" i="25"/>
  <c r="G34" i="15"/>
  <c r="I29" i="4"/>
  <c r="K14" i="26"/>
  <c r="K19" i="26" s="1"/>
  <c r="H32" i="4"/>
  <c r="H33" i="4"/>
  <c r="G39" i="4"/>
  <c r="G41" i="4" s="1"/>
  <c r="G43" i="4" s="1"/>
  <c r="G44" i="4" s="1"/>
  <c r="G37" i="15" s="1"/>
  <c r="F38" i="15"/>
  <c r="G8" i="23" s="1"/>
  <c r="H37" i="3"/>
  <c r="H42" i="3" s="1"/>
  <c r="H25" i="15" l="1"/>
  <c r="H38" i="3"/>
  <c r="G9" i="22"/>
  <c r="G38" i="22" s="1"/>
  <c r="K29" i="26"/>
  <c r="I23" i="15"/>
  <c r="K21" i="26"/>
  <c r="K26" i="26" s="1"/>
  <c r="K27" i="26" s="1"/>
  <c r="G19" i="25"/>
  <c r="G20" i="25" s="1"/>
  <c r="H43" i="3"/>
  <c r="I36" i="3"/>
  <c r="H34" i="4"/>
  <c r="H35" i="4"/>
  <c r="G11" i="24"/>
  <c r="G12" i="24" s="1"/>
  <c r="F45" i="15"/>
  <c r="G91" i="24"/>
  <c r="G95" i="24" s="1"/>
  <c r="G45" i="4"/>
  <c r="I7" i="24"/>
  <c r="I8" i="24" s="1"/>
  <c r="H27" i="15"/>
  <c r="H43" i="15"/>
  <c r="H30" i="15"/>
  <c r="G36" i="15"/>
  <c r="G47" i="15"/>
  <c r="I22" i="15"/>
  <c r="I24" i="15" s="1"/>
  <c r="I31" i="4"/>
  <c r="K30" i="26" l="1"/>
  <c r="K31" i="26" s="1"/>
  <c r="K32" i="26" s="1"/>
  <c r="K28" i="26"/>
  <c r="I25" i="15"/>
  <c r="H53" i="15"/>
  <c r="I145" i="24"/>
  <c r="I32" i="4"/>
  <c r="I33" i="4"/>
  <c r="G38" i="15"/>
  <c r="H8" i="23" s="1"/>
  <c r="G47" i="4"/>
  <c r="G49" i="4" s="1"/>
  <c r="I37" i="3"/>
  <c r="I42" i="3" s="1"/>
  <c r="I38" i="3"/>
  <c r="I26" i="15"/>
  <c r="I28" i="15" s="1"/>
  <c r="I9" i="24"/>
  <c r="I10" i="24" s="1"/>
  <c r="H34" i="15"/>
  <c r="H44" i="15"/>
  <c r="H18" i="25"/>
  <c r="G99" i="24"/>
  <c r="H39" i="4"/>
  <c r="H41" i="4" s="1"/>
  <c r="H43" i="4" s="1"/>
  <c r="H44" i="4" s="1"/>
  <c r="H37" i="15" s="1"/>
  <c r="L14" i="26"/>
  <c r="L19" i="26" s="1"/>
  <c r="J29" i="4"/>
  <c r="H9" i="22" l="1"/>
  <c r="H38" i="22" s="1"/>
  <c r="J23" i="15"/>
  <c r="L21" i="26"/>
  <c r="L26" i="26" s="1"/>
  <c r="L27" i="26" s="1"/>
  <c r="L29" i="26"/>
  <c r="H19" i="25"/>
  <c r="H20" i="25" s="1"/>
  <c r="J22" i="15"/>
  <c r="J24" i="15" s="1"/>
  <c r="J31" i="4"/>
  <c r="H47" i="15"/>
  <c r="H36" i="15"/>
  <c r="H91" i="24"/>
  <c r="H95" i="24" s="1"/>
  <c r="H11" i="24"/>
  <c r="H12" i="24" s="1"/>
  <c r="G45" i="15"/>
  <c r="J36" i="3"/>
  <c r="I43" i="3"/>
  <c r="H45" i="4"/>
  <c r="I34" i="4"/>
  <c r="I35" i="4"/>
  <c r="J7" i="24"/>
  <c r="J8" i="24" s="1"/>
  <c r="I27" i="15"/>
  <c r="I43" i="15"/>
  <c r="I30" i="15"/>
  <c r="L30" i="26" l="1"/>
  <c r="L28" i="26"/>
  <c r="J26" i="15"/>
  <c r="J28" i="15" s="1"/>
  <c r="L31" i="26"/>
  <c r="L32" i="26" s="1"/>
  <c r="I53" i="15"/>
  <c r="J145" i="24"/>
  <c r="H47" i="4"/>
  <c r="H49" i="4" s="1"/>
  <c r="I39" i="4"/>
  <c r="I41" i="4" s="1"/>
  <c r="I43" i="4" s="1"/>
  <c r="I44" i="4" s="1"/>
  <c r="I37" i="15" s="1"/>
  <c r="J32" i="4"/>
  <c r="J33" i="4"/>
  <c r="J9" i="24"/>
  <c r="J10" i="24" s="1"/>
  <c r="I44" i="15"/>
  <c r="I18" i="25"/>
  <c r="I34" i="15"/>
  <c r="J37" i="3"/>
  <c r="J42" i="3" s="1"/>
  <c r="H99" i="24"/>
  <c r="H38" i="15"/>
  <c r="J25" i="15"/>
  <c r="I8" i="23" l="1"/>
  <c r="I9" i="22"/>
  <c r="I38" i="22" s="1"/>
  <c r="J38" i="3"/>
  <c r="J43" i="3" s="1"/>
  <c r="J27" i="15"/>
  <c r="K7" i="24"/>
  <c r="K8" i="24" s="1"/>
  <c r="E16" i="24" s="1"/>
  <c r="J43" i="15"/>
  <c r="J30" i="15"/>
  <c r="J34" i="4"/>
  <c r="J35" i="4"/>
  <c r="I91" i="24"/>
  <c r="I95" i="24" s="1"/>
  <c r="H45" i="15"/>
  <c r="I11" i="24"/>
  <c r="I12" i="24" s="1"/>
  <c r="I45" i="4"/>
  <c r="I36" i="15"/>
  <c r="I47" i="15"/>
  <c r="J53" i="15" l="1"/>
  <c r="K145" i="24"/>
  <c r="I47" i="4"/>
  <c r="I49" i="4" s="1"/>
  <c r="K9" i="24"/>
  <c r="K10" i="24" s="1"/>
  <c r="E17" i="24" s="1"/>
  <c r="J44" i="15"/>
  <c r="J18" i="25"/>
  <c r="J34" i="15"/>
  <c r="I99" i="24"/>
  <c r="J39" i="4"/>
  <c r="J41" i="4" s="1"/>
  <c r="J43" i="4" s="1"/>
  <c r="J44" i="4" s="1"/>
  <c r="J37" i="15" s="1"/>
  <c r="I19" i="25" l="1"/>
  <c r="I20" i="25" s="1"/>
  <c r="I38" i="15"/>
  <c r="J45" i="4"/>
  <c r="K24" i="15"/>
  <c r="L7" i="24"/>
  <c r="L8" i="24" s="1"/>
  <c r="J47" i="15"/>
  <c r="J36" i="15"/>
  <c r="K31" i="4" l="1"/>
  <c r="J8" i="23"/>
  <c r="J9" i="22"/>
  <c r="J38" i="22" s="1"/>
  <c r="L145" i="24"/>
  <c r="J38" i="15"/>
  <c r="K8" i="23" s="1"/>
  <c r="L9" i="24"/>
  <c r="L10" i="24" s="1"/>
  <c r="M7" i="24"/>
  <c r="M8" i="24" s="1"/>
  <c r="J47" i="4"/>
  <c r="J49" i="4" s="1"/>
  <c r="J91" i="24"/>
  <c r="J95" i="24" s="1"/>
  <c r="J99" i="24" s="1"/>
  <c r="J11" i="24"/>
  <c r="J12" i="24" s="1"/>
  <c r="I45" i="15"/>
  <c r="K9" i="22" l="1"/>
  <c r="M145" i="24"/>
  <c r="M9" i="24"/>
  <c r="M10" i="24" s="1"/>
  <c r="K91" i="24"/>
  <c r="K95" i="24" s="1"/>
  <c r="L95" i="24" s="1"/>
  <c r="D100" i="24" s="1"/>
  <c r="K36" i="26" s="1"/>
  <c r="J45" i="15"/>
  <c r="K11" i="24"/>
  <c r="K12" i="24" s="1"/>
  <c r="E18" i="24" s="1"/>
  <c r="J19" i="25"/>
  <c r="J20" i="25" s="1"/>
  <c r="K38" i="22" l="1"/>
  <c r="K99" i="24"/>
  <c r="C6" i="25"/>
  <c r="C8" i="25" s="1"/>
  <c r="C12" i="25" s="1"/>
  <c r="K34" i="15"/>
  <c r="L11" i="24" l="1"/>
  <c r="L12" i="24" s="1"/>
  <c r="M11" i="24"/>
  <c r="M12" i="24" s="1"/>
  <c r="L146" i="24" l="1"/>
  <c r="L148" i="24" s="1"/>
  <c r="L149" i="24" s="1"/>
  <c r="L139" i="24" l="1"/>
  <c r="L141" i="24" s="1"/>
  <c r="L132" i="24"/>
  <c r="L135" i="24" s="1"/>
  <c r="M146" i="24"/>
  <c r="M148" i="24" s="1"/>
  <c r="M149" i="24" s="1"/>
  <c r="L151" i="24" l="1"/>
  <c r="L153" i="24" s="1"/>
  <c r="L154" i="24" s="1"/>
  <c r="L122" i="24"/>
  <c r="L124" i="24" s="1"/>
  <c r="L126" i="24" s="1"/>
  <c r="M132" i="24" l="1"/>
  <c r="M135" i="24" s="1"/>
  <c r="M139" i="24"/>
  <c r="M141" i="24" s="1"/>
  <c r="M122" i="24"/>
  <c r="M124" i="24" s="1"/>
  <c r="M126" i="24" s="1"/>
  <c r="M151" i="24" l="1"/>
  <c r="M153" i="24" s="1"/>
  <c r="M154" i="24" s="1"/>
  <c r="J24" i="25"/>
  <c r="I24" i="25"/>
  <c r="I28" i="25" s="1"/>
  <c r="H24" i="25"/>
  <c r="H28" i="25" s="1"/>
  <c r="G24" i="25"/>
  <c r="G28" i="25" s="1"/>
  <c r="F24" i="25"/>
  <c r="F28" i="25" s="1"/>
  <c r="E24" i="25"/>
  <c r="E28" i="25" s="1"/>
  <c r="G38" i="25"/>
  <c r="G39" i="25" s="1"/>
  <c r="I37" i="25" s="1"/>
  <c r="D24" i="1"/>
  <c r="C36" i="1" s="1"/>
  <c r="C35" i="1" s="1"/>
  <c r="F22" i="1"/>
  <c r="B36" i="1"/>
  <c r="B35" i="1" s="1"/>
  <c r="E14" i="22" l="1"/>
  <c r="F14" i="22" s="1"/>
  <c r="C24" i="1"/>
  <c r="E10" i="23"/>
  <c r="E147" i="24"/>
  <c r="E8" i="22"/>
  <c r="C22" i="1"/>
  <c r="I38" i="25"/>
  <c r="I39" i="25" s="1"/>
  <c r="I41" i="25" s="1"/>
  <c r="B25" i="25" s="1"/>
  <c r="J27" i="25" s="1"/>
  <c r="J28" i="25" s="1"/>
  <c r="B31" i="25" s="1"/>
  <c r="D25" i="1"/>
  <c r="C25" i="1" l="1"/>
  <c r="E24" i="1"/>
  <c r="E7" i="23"/>
  <c r="F7" i="22"/>
  <c r="E10" i="22"/>
  <c r="E12" i="22" s="1"/>
  <c r="E16" i="22" s="1"/>
  <c r="F10" i="23"/>
  <c r="F14" i="23" s="1"/>
  <c r="F22" i="23" s="1"/>
  <c r="F147" i="24"/>
  <c r="G14" i="22"/>
  <c r="B32" i="25" l="1"/>
  <c r="E14" i="23"/>
  <c r="E22" i="23" s="1"/>
  <c r="E146" i="24"/>
  <c r="E148" i="24" s="1"/>
  <c r="E149" i="24" s="1"/>
  <c r="D54" i="15"/>
  <c r="E31" i="22"/>
  <c r="E32" i="22" s="1"/>
  <c r="E35" i="22"/>
  <c r="E36" i="22" s="1"/>
  <c r="D50" i="15" s="1"/>
  <c r="G10" i="23"/>
  <c r="G14" i="23" s="1"/>
  <c r="G22" i="23" s="1"/>
  <c r="G147" i="24"/>
  <c r="H14" i="22"/>
  <c r="G7" i="22"/>
  <c r="F10" i="22"/>
  <c r="F12" i="22" s="1"/>
  <c r="F16" i="22" s="1"/>
  <c r="H147" i="24" l="1"/>
  <c r="H10" i="23"/>
  <c r="H14" i="23" s="1"/>
  <c r="H22" i="23" s="1"/>
  <c r="I14" i="22"/>
  <c r="D51" i="15"/>
  <c r="F31" i="22"/>
  <c r="F32" i="22" s="1"/>
  <c r="E51" i="15" s="1"/>
  <c r="F146" i="24"/>
  <c r="F148" i="24" s="1"/>
  <c r="F149" i="24" s="1"/>
  <c r="F35" i="22"/>
  <c r="F36" i="22" s="1"/>
  <c r="E50" i="15" s="1"/>
  <c r="H7" i="22"/>
  <c r="G10" i="22"/>
  <c r="G12" i="22" s="1"/>
  <c r="G16" i="22" s="1"/>
  <c r="G35" i="22" l="1"/>
  <c r="G36" i="22" s="1"/>
  <c r="F50" i="15" s="1"/>
  <c r="G146" i="24"/>
  <c r="G148" i="24" s="1"/>
  <c r="G149" i="24" s="1"/>
  <c r="G31" i="22"/>
  <c r="G32" i="22" s="1"/>
  <c r="F51" i="15" s="1"/>
  <c r="I7" i="22"/>
  <c r="H10" i="22"/>
  <c r="H12" i="22" s="1"/>
  <c r="I10" i="23"/>
  <c r="I14" i="23" s="1"/>
  <c r="I22" i="23" s="1"/>
  <c r="I147" i="24"/>
  <c r="J14" i="22"/>
  <c r="I10" i="22" l="1"/>
  <c r="I12" i="22" s="1"/>
  <c r="J7" i="22"/>
  <c r="K14" i="22"/>
  <c r="J147" i="24"/>
  <c r="J10" i="23"/>
  <c r="J14" i="23" s="1"/>
  <c r="J22" i="23" s="1"/>
  <c r="H16" i="22"/>
  <c r="H35" i="22"/>
  <c r="H36" i="22" s="1"/>
  <c r="G50" i="15" s="1"/>
  <c r="H31" i="22"/>
  <c r="H32" i="22" s="1"/>
  <c r="G51" i="15" s="1"/>
  <c r="H146" i="24"/>
  <c r="H148" i="24" s="1"/>
  <c r="H149" i="24" s="1"/>
  <c r="K10" i="23" l="1"/>
  <c r="K14" i="23" s="1"/>
  <c r="K22" i="23" s="1"/>
  <c r="K147" i="24"/>
  <c r="J10" i="22"/>
  <c r="J12" i="22" s="1"/>
  <c r="J16" i="22" s="1"/>
  <c r="K7" i="22"/>
  <c r="K10" i="22" s="1"/>
  <c r="K12" i="22" s="1"/>
  <c r="I35" i="22"/>
  <c r="I36" i="22" s="1"/>
  <c r="H50" i="15" s="1"/>
  <c r="I146" i="24"/>
  <c r="I148" i="24" s="1"/>
  <c r="I149" i="24" s="1"/>
  <c r="I16" i="22"/>
  <c r="I31" i="22"/>
  <c r="I32" i="22" s="1"/>
  <c r="H51" i="15" s="1"/>
  <c r="J146" i="24" l="1"/>
  <c r="J148" i="24" s="1"/>
  <c r="J149" i="24" s="1"/>
  <c r="J31" i="22"/>
  <c r="J32" i="22" s="1"/>
  <c r="J35" i="22"/>
  <c r="J36" i="22" s="1"/>
  <c r="I50" i="15" s="1"/>
  <c r="K16" i="22"/>
  <c r="K35" i="22"/>
  <c r="K36" i="22" s="1"/>
  <c r="J50" i="15" s="1"/>
  <c r="K146" i="24"/>
  <c r="K148" i="24" s="1"/>
  <c r="K149" i="24" s="1"/>
  <c r="K31" i="22"/>
  <c r="K32" i="22" s="1"/>
  <c r="J51" i="15" s="1"/>
  <c r="I51" i="15" l="1"/>
  <c r="E33" i="22"/>
  <c r="E23" i="23"/>
  <c r="F21" i="23" s="1"/>
  <c r="F23" i="23" s="1"/>
  <c r="F23" i="22" l="1"/>
  <c r="G21" i="23"/>
  <c r="G23" i="23" s="1"/>
  <c r="E23" i="22"/>
  <c r="E139" i="24" l="1"/>
  <c r="E141" i="24" s="1"/>
  <c r="D57" i="15" s="1"/>
  <c r="E26" i="22"/>
  <c r="E24" i="22"/>
  <c r="H21" i="23"/>
  <c r="H23" i="23" s="1"/>
  <c r="G23" i="22"/>
  <c r="F24" i="22"/>
  <c r="F26" i="22"/>
  <c r="F139" i="24"/>
  <c r="F141" i="24" s="1"/>
  <c r="E57" i="15" s="1"/>
  <c r="I21" i="23" l="1"/>
  <c r="I23" i="23" s="1"/>
  <c r="H23" i="22"/>
  <c r="E122" i="24"/>
  <c r="E124" i="24" s="1"/>
  <c r="E126" i="24" s="1"/>
  <c r="D55" i="15" s="1"/>
  <c r="E17" i="22"/>
  <c r="E151" i="24"/>
  <c r="E153" i="24" s="1"/>
  <c r="E154" i="24" s="1"/>
  <c r="D52" i="15"/>
  <c r="F17" i="22"/>
  <c r="E52" i="15"/>
  <c r="F151" i="24"/>
  <c r="F153" i="24" s="1"/>
  <c r="F154" i="24" s="1"/>
  <c r="F122" i="24"/>
  <c r="F124" i="24" s="1"/>
  <c r="F126" i="24" s="1"/>
  <c r="E55" i="15" s="1"/>
  <c r="E29" i="22"/>
  <c r="E132" i="24"/>
  <c r="E135" i="24" s="1"/>
  <c r="D56" i="15" s="1"/>
  <c r="E28" i="22"/>
  <c r="F28" i="22"/>
  <c r="F29" i="22"/>
  <c r="F132" i="24"/>
  <c r="F135" i="24" s="1"/>
  <c r="E56" i="15" s="1"/>
  <c r="G139" i="24"/>
  <c r="G141" i="24" s="1"/>
  <c r="F57" i="15" s="1"/>
  <c r="G26" i="22"/>
  <c r="G24" i="22"/>
  <c r="F52" i="15" l="1"/>
  <c r="G122" i="24"/>
  <c r="G124" i="24" s="1"/>
  <c r="G126" i="24" s="1"/>
  <c r="F55" i="15" s="1"/>
  <c r="G17" i="22"/>
  <c r="G151" i="24"/>
  <c r="G153" i="24" s="1"/>
  <c r="G154" i="24" s="1"/>
  <c r="G28" i="22"/>
  <c r="G132" i="24"/>
  <c r="G135" i="24" s="1"/>
  <c r="F56" i="15" s="1"/>
  <c r="G29" i="22"/>
  <c r="H26" i="22"/>
  <c r="H24" i="22"/>
  <c r="H139" i="24"/>
  <c r="H141" i="24" s="1"/>
  <c r="G57" i="15" s="1"/>
  <c r="J21" i="23"/>
  <c r="J23" i="23" s="1"/>
  <c r="I23" i="22"/>
  <c r="H28" i="22" l="1"/>
  <c r="H132" i="24"/>
  <c r="H135" i="24" s="1"/>
  <c r="G56" i="15" s="1"/>
  <c r="H29" i="22"/>
  <c r="I26" i="22"/>
  <c r="I139" i="24"/>
  <c r="I141" i="24" s="1"/>
  <c r="H57" i="15" s="1"/>
  <c r="I24" i="22"/>
  <c r="K21" i="23"/>
  <c r="K23" i="23" s="1"/>
  <c r="K23" i="22" s="1"/>
  <c r="J23" i="22"/>
  <c r="G52" i="15"/>
  <c r="H122" i="24"/>
  <c r="H124" i="24" s="1"/>
  <c r="H126" i="24" s="1"/>
  <c r="G55" i="15" s="1"/>
  <c r="H151" i="24"/>
  <c r="H153" i="24" s="1"/>
  <c r="H154" i="24" s="1"/>
  <c r="H17" i="22"/>
  <c r="J26" i="22" l="1"/>
  <c r="J24" i="22"/>
  <c r="J139" i="24"/>
  <c r="J141" i="24" s="1"/>
  <c r="I57" i="15" s="1"/>
  <c r="I132" i="24"/>
  <c r="I135" i="24" s="1"/>
  <c r="H56" i="15" s="1"/>
  <c r="I28" i="22"/>
  <c r="I29" i="22"/>
  <c r="K24" i="22"/>
  <c r="K26" i="22"/>
  <c r="K139" i="24"/>
  <c r="K141" i="24" s="1"/>
  <c r="J57" i="15" s="1"/>
  <c r="I122" i="24"/>
  <c r="I124" i="24" s="1"/>
  <c r="I126" i="24" s="1"/>
  <c r="H55" i="15" s="1"/>
  <c r="H52" i="15"/>
  <c r="I151" i="24"/>
  <c r="I153" i="24" s="1"/>
  <c r="I154" i="24" s="1"/>
  <c r="I17" i="22"/>
  <c r="J52" i="15" l="1"/>
  <c r="K122" i="24"/>
  <c r="K124" i="24" s="1"/>
  <c r="K126" i="24" s="1"/>
  <c r="J55" i="15" s="1"/>
  <c r="K151" i="24"/>
  <c r="K153" i="24" s="1"/>
  <c r="K154" i="24" s="1"/>
  <c r="K17" i="22"/>
  <c r="I52" i="15"/>
  <c r="J122" i="24"/>
  <c r="J124" i="24" s="1"/>
  <c r="J126" i="24" s="1"/>
  <c r="I55" i="15" s="1"/>
  <c r="J151" i="24"/>
  <c r="J153" i="24" s="1"/>
  <c r="J154" i="24" s="1"/>
  <c r="J17" i="22"/>
  <c r="K28" i="22"/>
  <c r="K132" i="24"/>
  <c r="K135" i="24" s="1"/>
  <c r="J56" i="15" s="1"/>
  <c r="K29" i="22"/>
  <c r="J132" i="24"/>
  <c r="J135" i="24" s="1"/>
  <c r="I56" i="15" s="1"/>
  <c r="J28" i="22"/>
  <c r="J29" i="22"/>
</calcChain>
</file>

<file path=xl/sharedStrings.xml><?xml version="1.0" encoding="utf-8"?>
<sst xmlns="http://schemas.openxmlformats.org/spreadsheetml/2006/main" count="822" uniqueCount="480">
  <si>
    <t>Cost of Project</t>
  </si>
  <si>
    <t>Particulars</t>
  </si>
  <si>
    <t>Already Incurred</t>
  </si>
  <si>
    <t>To be Incurred</t>
  </si>
  <si>
    <t>Total Cost</t>
  </si>
  <si>
    <t>Total Project Cost</t>
  </si>
  <si>
    <t>Means of Finance</t>
  </si>
  <si>
    <t>Already Done</t>
  </si>
  <si>
    <t>Proposed</t>
  </si>
  <si>
    <t>Total</t>
  </si>
  <si>
    <t>Promoters Contribution</t>
  </si>
  <si>
    <t>Bank Finance (TL)</t>
  </si>
  <si>
    <t>Term Loan</t>
  </si>
  <si>
    <t>Month</t>
  </si>
  <si>
    <t>Interest</t>
  </si>
  <si>
    <t>Principal</t>
  </si>
  <si>
    <t>Calculation of Depriciations (As per Income Tax Act )</t>
  </si>
  <si>
    <t xml:space="preserve">Gross Block </t>
  </si>
  <si>
    <t>Building and other civil work</t>
  </si>
  <si>
    <t>Plant and Machinery</t>
  </si>
  <si>
    <t>Depreciation</t>
  </si>
  <si>
    <t>Plant and machinery</t>
  </si>
  <si>
    <t>Net Block</t>
  </si>
  <si>
    <t>Building &amp; other civil work</t>
  </si>
  <si>
    <t>PARTICULARS</t>
  </si>
  <si>
    <t>Months</t>
  </si>
  <si>
    <t>Total Revenue</t>
  </si>
  <si>
    <t>Operating Cost</t>
  </si>
  <si>
    <t>Repair &amp; Maintenance (% of Building, P&amp;M)</t>
  </si>
  <si>
    <t>Insurance (of Net Block)</t>
  </si>
  <si>
    <t>Total Cost of Operation</t>
  </si>
  <si>
    <t>OPERATING COST/SALES</t>
  </si>
  <si>
    <t>Gross Operating Profit B Intt, Tax &amp; Deprn</t>
  </si>
  <si>
    <t>PBDIT/SALES</t>
  </si>
  <si>
    <t>EBIDTA</t>
  </si>
  <si>
    <t>Financial Expenses : Interest on Term Loan</t>
  </si>
  <si>
    <t>Profit before Depreciation</t>
  </si>
  <si>
    <t>Profit after Depreciation</t>
  </si>
  <si>
    <t>Prel. Expenses W/Off</t>
  </si>
  <si>
    <t>Profit Before Tax</t>
  </si>
  <si>
    <t>Income Tax</t>
  </si>
  <si>
    <t>Profit After Tax</t>
  </si>
  <si>
    <t>Dividend</t>
  </si>
  <si>
    <t>Retaind Profit</t>
  </si>
  <si>
    <t>Net Cash Accurals</t>
  </si>
  <si>
    <t>Repayment of Term Loan</t>
  </si>
  <si>
    <t>Interest on Term Loan</t>
  </si>
  <si>
    <t xml:space="preserve">Power &amp; Fuel </t>
  </si>
  <si>
    <t>Administration &amp; Misc. Exp</t>
  </si>
  <si>
    <t>Other Operating Expenses</t>
  </si>
  <si>
    <t>Projected</t>
  </si>
  <si>
    <t>TOL/TNW</t>
  </si>
  <si>
    <t>Current Ratio</t>
  </si>
  <si>
    <t>Financial Expenses : Interest on WC</t>
  </si>
  <si>
    <t>(Values in Crs.)</t>
  </si>
  <si>
    <t>2024-25</t>
  </si>
  <si>
    <t>2025-26</t>
  </si>
  <si>
    <t>2026-27</t>
  </si>
  <si>
    <t>2027-28</t>
  </si>
  <si>
    <t>2028-29</t>
  </si>
  <si>
    <t>2029-30</t>
  </si>
  <si>
    <t>Furniture &amp; Fixtures &amp; others</t>
  </si>
  <si>
    <t>(Amts in crs)</t>
  </si>
  <si>
    <t>2023-24</t>
  </si>
  <si>
    <t xml:space="preserve">Purchase of Plant and Machinery </t>
  </si>
  <si>
    <t>Working Capital GAP</t>
  </si>
  <si>
    <t>Capacity utilisation %</t>
  </si>
  <si>
    <t>Deluxe room-1 no. @ 7000/- PDAY</t>
  </si>
  <si>
    <t>ICU- 22 nos @ 8000/-Pday</t>
  </si>
  <si>
    <t>Total room revenue per day</t>
  </si>
  <si>
    <t>Total room revenue PM</t>
  </si>
  <si>
    <t>Number of Rooms</t>
  </si>
  <si>
    <t>Rate per day</t>
  </si>
  <si>
    <t>Revenue</t>
  </si>
  <si>
    <t>Departmental Revenue PA</t>
  </si>
  <si>
    <t>Income Estimates: Room Revenue</t>
  </si>
  <si>
    <t>Income Estimates: Departmental Revenue</t>
  </si>
  <si>
    <t>Assumptions:</t>
  </si>
  <si>
    <t>Total number of Beds</t>
  </si>
  <si>
    <t>Available beds in a year</t>
  </si>
  <si>
    <t>Average length of stay</t>
  </si>
  <si>
    <t>days</t>
  </si>
  <si>
    <t>beds</t>
  </si>
  <si>
    <t>Number of addmissions</t>
  </si>
  <si>
    <t>Total number of days- Indoor</t>
  </si>
  <si>
    <t>Total number of days-OPD</t>
  </si>
  <si>
    <t>Calculation of Revenue Projections:</t>
  </si>
  <si>
    <t>Department</t>
  </si>
  <si>
    <t>Productivity</t>
  </si>
  <si>
    <t>Indoor</t>
  </si>
  <si>
    <t>OPD</t>
  </si>
  <si>
    <t>Avg. Rate per case</t>
  </si>
  <si>
    <t>Income</t>
  </si>
  <si>
    <t>Special OPD</t>
  </si>
  <si>
    <t>Cardiac OPD</t>
  </si>
  <si>
    <t>Angiography</t>
  </si>
  <si>
    <t>Angioplasty</t>
  </si>
  <si>
    <t>Urology surgeries:</t>
  </si>
  <si>
    <t>Surgeon Charges</t>
  </si>
  <si>
    <t>OT Charges</t>
  </si>
  <si>
    <t>Anesthetist Charges</t>
  </si>
  <si>
    <t>Consumables</t>
  </si>
  <si>
    <t>Ortho &amp; Spine Surgeries:</t>
  </si>
  <si>
    <t>Gynae Surgeries:</t>
  </si>
  <si>
    <t>General Procedures:</t>
  </si>
  <si>
    <t>Dialysis</t>
  </si>
  <si>
    <t>Daycare</t>
  </si>
  <si>
    <t>C Section</t>
  </si>
  <si>
    <t>Normal Delivery (Delivery Room)</t>
  </si>
  <si>
    <t>Admission fee</t>
  </si>
  <si>
    <t>Pharmacy</t>
  </si>
  <si>
    <t>Minor Procedures</t>
  </si>
  <si>
    <t>Pathology</t>
  </si>
  <si>
    <t>MRI</t>
  </si>
  <si>
    <t>CT SCAN</t>
  </si>
  <si>
    <t>X-ray</t>
  </si>
  <si>
    <t>Sonography</t>
  </si>
  <si>
    <t>ECG</t>
  </si>
  <si>
    <t>Total revenue PA @ 100% CAPACITY</t>
  </si>
  <si>
    <t>Less: 10% discount on account of charity and Professional referral cases.</t>
  </si>
  <si>
    <t>Net Revenue PA on 100% capacity</t>
  </si>
  <si>
    <t>Monthly revenue</t>
  </si>
  <si>
    <t>Income Estimates: Misc Revenue</t>
  </si>
  <si>
    <t>Revenue-PA</t>
  </si>
  <si>
    <t>Rent from cafeteria</t>
  </si>
  <si>
    <t>Certificates/ Passess</t>
  </si>
  <si>
    <t>Total Revenue-PA</t>
  </si>
  <si>
    <t>Canteen/ Kitchen in house @ 500/- PD/PBed</t>
  </si>
  <si>
    <t>Cost of Rooms maintenance, Washing of Linen etc. @ % of room revenue</t>
  </si>
  <si>
    <t>Salary and wages @ % of the total revenue</t>
  </si>
  <si>
    <t>Private Room - 30 nos. @ 4000/- Pday</t>
  </si>
  <si>
    <t>Semi.Private-4 nos. @ 2500/-Pday</t>
  </si>
  <si>
    <t>OBG Ward- 5nos. @ 2000/-Pday</t>
  </si>
  <si>
    <t>Economy- 55 nos. @ 1500/-Pday</t>
  </si>
  <si>
    <t>NICU-3 nos. @ 5000/-Pday</t>
  </si>
  <si>
    <t>Years</t>
  </si>
  <si>
    <t>EBITDA Per bed</t>
  </si>
  <si>
    <t xml:space="preserve">Projected P&amp;L Statement     </t>
  </si>
  <si>
    <t xml:space="preserve">EBITDA </t>
  </si>
  <si>
    <t>EBITDA Margin %</t>
  </si>
  <si>
    <t>Depreciation &amp; Amortization</t>
  </si>
  <si>
    <t>EBIT</t>
  </si>
  <si>
    <t>Interest on WC</t>
  </si>
  <si>
    <t>Finace Cost</t>
  </si>
  <si>
    <t>Profit before tax</t>
  </si>
  <si>
    <t>Net Profit before tax</t>
  </si>
  <si>
    <t>Profit after taxes</t>
  </si>
  <si>
    <t>EBIT Margin %</t>
  </si>
  <si>
    <t>Net Profit Margin</t>
  </si>
  <si>
    <t>Revenue Growth Rate %</t>
  </si>
  <si>
    <t>Ratio Analysis</t>
  </si>
  <si>
    <t>DSCR</t>
  </si>
  <si>
    <t>PAT</t>
  </si>
  <si>
    <t>Current ratio</t>
  </si>
  <si>
    <t>Medicine purchase @ 25% of Dep. Exp.</t>
  </si>
  <si>
    <t>Bed Revenue: Total number of beds 100</t>
  </si>
  <si>
    <t>ASHIYANA INSTITUTE OF MEDICAL SCIENCE LLP</t>
  </si>
  <si>
    <t>Projected Profitability Statement     ASHIYANA INSTITUTE OF MEDICAL SCIENCE LLP</t>
  </si>
  <si>
    <t>M/s ASHIYANA INSTITUTE OF MEDICAL SCIENCE LLP</t>
  </si>
  <si>
    <t>Project: MULTI SPECIALITY HOSPITAL (100 Beds)  Address: 17-C, Old Fatehpura, Udaipur City, Udaipur, Girwa, Rajasthan, India, 313001</t>
  </si>
  <si>
    <t>Visit of petient per day</t>
  </si>
  <si>
    <t xml:space="preserve">OPD Consultation Charges </t>
  </si>
  <si>
    <t xml:space="preserve">Inpatient revenue </t>
  </si>
  <si>
    <t>Occupancy</t>
  </si>
  <si>
    <t>Total IPD</t>
  </si>
  <si>
    <t>Total OPD</t>
  </si>
  <si>
    <t xml:space="preserve">OPD Charges per patient </t>
  </si>
  <si>
    <t xml:space="preserve">no. days in A week OPD </t>
  </si>
  <si>
    <t>No. weeks in a year</t>
  </si>
  <si>
    <t>Total no. of days for OPD</t>
  </si>
  <si>
    <t>Total Revenue from OPD</t>
  </si>
  <si>
    <t>No. Patient visit per day</t>
  </si>
  <si>
    <t>Inpatient consultancy Charges</t>
  </si>
  <si>
    <t>Maximum beds availble</t>
  </si>
  <si>
    <t>Total no of beds avaulble in a year</t>
  </si>
  <si>
    <t>Operation and Surgeries during the Year</t>
  </si>
  <si>
    <t xml:space="preserve">Average rate </t>
  </si>
  <si>
    <t>Pharmacy income</t>
  </si>
  <si>
    <t>Total No. of patient visit OPD</t>
  </si>
  <si>
    <t>Medicin Per person</t>
  </si>
  <si>
    <t>Inpatient</t>
  </si>
  <si>
    <t xml:space="preserve">OPD % of person </t>
  </si>
  <si>
    <t>Construction of Building</t>
  </si>
  <si>
    <t>Devlp. of Land</t>
  </si>
  <si>
    <t>Preoperating Ex.</t>
  </si>
  <si>
    <t xml:space="preserve">Unsecured Loan </t>
  </si>
  <si>
    <t>Annual Total income</t>
  </si>
  <si>
    <t>Monthly income</t>
  </si>
  <si>
    <t>SCHEDULE-7</t>
  </si>
  <si>
    <t xml:space="preserve"> </t>
  </si>
  <si>
    <t>(Rs. In Lacs)</t>
  </si>
  <si>
    <t>Loan amount (in lacs)</t>
  </si>
  <si>
    <t>First disbursement</t>
  </si>
  <si>
    <t>Annual interest rate %</t>
  </si>
  <si>
    <t>Percent</t>
  </si>
  <si>
    <t>Loan period in years (including moratorium)</t>
  </si>
  <si>
    <t>24-25</t>
  </si>
  <si>
    <t>Total Loan Period in Month</t>
  </si>
  <si>
    <t>25-26</t>
  </si>
  <si>
    <t>Principal Amount payment in month (after moratorium)</t>
  </si>
  <si>
    <t>26-27</t>
  </si>
  <si>
    <t>Moratorium Period  (months)</t>
  </si>
  <si>
    <t>27-28</t>
  </si>
  <si>
    <t>Start date of loan</t>
  </si>
  <si>
    <t>28-29</t>
  </si>
  <si>
    <t>DCCO</t>
  </si>
  <si>
    <t>29-30</t>
  </si>
  <si>
    <t>Total Principal amount payable per month (Rs. In lacs)</t>
  </si>
  <si>
    <t>Ballooning</t>
  </si>
  <si>
    <t>30-31</t>
  </si>
  <si>
    <t>Installment Starts From</t>
  </si>
  <si>
    <t>31-32</t>
  </si>
  <si>
    <t>32-33</t>
  </si>
  <si>
    <t>Particular</t>
  </si>
  <si>
    <t>instalment no.</t>
  </si>
  <si>
    <t>Beginning
Balance</t>
  </si>
  <si>
    <t>Total Payment (Principal + Interest)</t>
  </si>
  <si>
    <t>Balance (Month end)</t>
  </si>
  <si>
    <t>33-34</t>
  </si>
  <si>
    <t>34-35</t>
  </si>
  <si>
    <t>Total payments</t>
  </si>
  <si>
    <t>Total Principal</t>
  </si>
  <si>
    <t>Total Interest</t>
  </si>
  <si>
    <t>Analysis (Year wise)</t>
  </si>
  <si>
    <t>Year 1</t>
  </si>
  <si>
    <t>Year 2</t>
  </si>
  <si>
    <t>Year 3</t>
  </si>
  <si>
    <t>Year 4</t>
  </si>
  <si>
    <t>Year 5</t>
  </si>
  <si>
    <t>Year 6</t>
  </si>
  <si>
    <t>Year 7</t>
  </si>
  <si>
    <t>Year 8</t>
  </si>
  <si>
    <t>Year 9</t>
  </si>
  <si>
    <t>Year 10</t>
  </si>
  <si>
    <t>Year 11</t>
  </si>
  <si>
    <t>Yearly Summary</t>
  </si>
  <si>
    <t>2030-31</t>
  </si>
  <si>
    <t>2031-32</t>
  </si>
  <si>
    <t>2032-33</t>
  </si>
  <si>
    <t>2033-34</t>
  </si>
  <si>
    <t>2034-35</t>
  </si>
  <si>
    <t>Principal Repayment</t>
  </si>
  <si>
    <t>Interest ( Other than capitalised)</t>
  </si>
  <si>
    <t>Interest (capitalised)</t>
  </si>
  <si>
    <t>Balance Outstanding</t>
  </si>
  <si>
    <t xml:space="preserve">Interest Capitalise : Before commencement of commercial operation : </t>
  </si>
  <si>
    <t>Other Interest</t>
  </si>
  <si>
    <t xml:space="preserve">Principal Repayment </t>
  </si>
  <si>
    <t>WARD MALE 1 @500</t>
  </si>
  <si>
    <t>PRIVATE ROOM @ 1500</t>
  </si>
  <si>
    <t>WARD MALE 2 @ 500</t>
  </si>
  <si>
    <t>WARD FEMALE 1 @ 500</t>
  </si>
  <si>
    <t>WARD FEMALE 2 @ 500</t>
  </si>
  <si>
    <t>ICU @ 6000</t>
  </si>
  <si>
    <t>Annual Income</t>
  </si>
  <si>
    <t xml:space="preserve">Pharmacy income from OPD </t>
  </si>
  <si>
    <t xml:space="preserve">Pharmacy income Inpatient </t>
  </si>
  <si>
    <t>AMOUNT</t>
  </si>
  <si>
    <t>CONTING-</t>
  </si>
  <si>
    <t>PRE-</t>
  </si>
  <si>
    <t>TOTAL</t>
  </si>
  <si>
    <t>RATE</t>
  </si>
  <si>
    <t>ENCIES</t>
  </si>
  <si>
    <t>OPERATIVE</t>
  </si>
  <si>
    <t>OF</t>
  </si>
  <si>
    <t>EXPENSES</t>
  </si>
  <si>
    <t xml:space="preserve">    DEPRECIATION</t>
  </si>
  <si>
    <t xml:space="preserve">Mis. Fixed Assets </t>
  </si>
  <si>
    <t>Contingencies @ 5%</t>
  </si>
  <si>
    <t xml:space="preserve">Amt </t>
  </si>
  <si>
    <t>Total CoP</t>
  </si>
  <si>
    <t>WDV rate</t>
  </si>
  <si>
    <t>Total Building Cost</t>
  </si>
  <si>
    <t xml:space="preserve">Furniture &amp; Fixtures Interiors </t>
  </si>
  <si>
    <t>Plants &amp; Equipments</t>
  </si>
  <si>
    <t xml:space="preserve">YEAR/ASSET  HEAD </t>
  </si>
  <si>
    <t xml:space="preserve">Building </t>
  </si>
  <si>
    <t>Depreciation - Build</t>
  </si>
  <si>
    <t xml:space="preserve">Depreciation - Furniture &amp; Fixtures Interiors </t>
  </si>
  <si>
    <t xml:space="preserve">Plant &amp; Machinery </t>
  </si>
  <si>
    <t>Depreciation - P&amp;M</t>
  </si>
  <si>
    <t xml:space="preserve">Total Depreciation </t>
  </si>
  <si>
    <t>Accumulated Depriciation</t>
  </si>
  <si>
    <t>Total Value of assets</t>
  </si>
  <si>
    <t>Net value of Asstes</t>
  </si>
  <si>
    <t>DEPRECIATION DSCHEDULE AS PER INCOME TAX ACT  (Lakh INR)</t>
  </si>
  <si>
    <t xml:space="preserve">YEAR/ASSET HEAD </t>
  </si>
  <si>
    <t xml:space="preserve">Less : Depreciation </t>
  </si>
  <si>
    <t xml:space="preserve">WDV of Building </t>
  </si>
  <si>
    <t xml:space="preserve">WDV of Furniture &amp; Fixtures Interiors </t>
  </si>
  <si>
    <t xml:space="preserve">WDV of Plant &amp; Machinery </t>
  </si>
  <si>
    <t xml:space="preserve">Total WDV Depreciation </t>
  </si>
  <si>
    <t xml:space="preserve">Total WDV </t>
  </si>
  <si>
    <t>DEPRECIATION SCHEDULE AS PER COMPANY LAW (Lakh INR) SLM</t>
  </si>
  <si>
    <t>PREOPERATIVE EXPENSES :</t>
  </si>
  <si>
    <t>Establishment Expenses</t>
  </si>
  <si>
    <t>Travelling &amp; Conveyance</t>
  </si>
  <si>
    <t>Salaries</t>
  </si>
  <si>
    <t xml:space="preserve">Misc. Expenses </t>
  </si>
  <si>
    <t>Interest,commitment charges</t>
  </si>
  <si>
    <t>&amp; upfront fee</t>
  </si>
  <si>
    <t>Consultancy &amp; other co-</t>
  </si>
  <si>
    <t>ordinations services</t>
  </si>
  <si>
    <t>Deposit &amp; Approvals</t>
  </si>
  <si>
    <t>Or Say</t>
  </si>
  <si>
    <t>Contingencies</t>
  </si>
  <si>
    <t>IDC &amp; Other Pre Expenses</t>
  </si>
  <si>
    <t>Compnanies act SLM</t>
  </si>
  <si>
    <t xml:space="preserve">Promotes Contribution </t>
  </si>
  <si>
    <t>Unsecured Loan</t>
  </si>
  <si>
    <t>Capital Expenditure</t>
  </si>
  <si>
    <t>Diagnostic</t>
  </si>
  <si>
    <t>Total no. of cases availble</t>
  </si>
  <si>
    <t>Lab test</t>
  </si>
  <si>
    <t>XRAY/Ultrsound</t>
  </si>
  <si>
    <t xml:space="preserve">Diagnostic Revenue </t>
  </si>
  <si>
    <t>Pahrmency Operation and Surgeries during the Year</t>
  </si>
  <si>
    <t>Balance Sheet</t>
  </si>
  <si>
    <t>Rs.In Lakhs</t>
  </si>
  <si>
    <t>YEARS</t>
  </si>
  <si>
    <t>23-24</t>
  </si>
  <si>
    <t>Construction Period</t>
  </si>
  <si>
    <t>Equity &amp; Liability</t>
  </si>
  <si>
    <t>Equity (Share Capital + Securities Premium)</t>
  </si>
  <si>
    <t xml:space="preserve">Addition </t>
  </si>
  <si>
    <t>Net Profit after tax transferred to Capital a/c</t>
  </si>
  <si>
    <t>Less: Dividends</t>
  </si>
  <si>
    <t>Net Capital a/c</t>
  </si>
  <si>
    <t xml:space="preserve">Term Loan </t>
  </si>
  <si>
    <t>Unsecured Loan from Directors/Relatives</t>
  </si>
  <si>
    <t>Current Liabilities[=30day exp.,other than dep.&amp; int on term loan]</t>
  </si>
  <si>
    <t>Assets</t>
  </si>
  <si>
    <t>Fixed Assets[ Net ]/ CWIP</t>
  </si>
  <si>
    <t xml:space="preserve">Deposit &amp; Advances </t>
  </si>
  <si>
    <t>Pre- Operative Expenses Not Written Off</t>
  </si>
  <si>
    <t>Cash &amp; Bank Balance</t>
  </si>
  <si>
    <t>Current Assets other than cash &amp; bank</t>
  </si>
  <si>
    <t>Total Current Assets  = A</t>
  </si>
  <si>
    <t>Current Liabilities = B</t>
  </si>
  <si>
    <t>Net Working Capital=[ A - B ]</t>
  </si>
  <si>
    <t>Current Ratio = [ A / B ]</t>
  </si>
  <si>
    <t>Debt [ Term Loan ] = C</t>
  </si>
  <si>
    <t xml:space="preserve">Total Outside Liabilites </t>
  </si>
  <si>
    <t>Total Adjusted Networth [ share capital + unsecured loans]</t>
  </si>
  <si>
    <t>TOL/ATNW</t>
  </si>
  <si>
    <t>Cash Accrual</t>
  </si>
  <si>
    <t>Net Working Capital</t>
  </si>
  <si>
    <t>Change in New Working Capital</t>
  </si>
  <si>
    <t>Digonistic Expenses @30% % of Digonistic Revenues</t>
  </si>
  <si>
    <t>Cash Flow Statement  (Rs.In Lakhs)</t>
  </si>
  <si>
    <t>Construction period</t>
  </si>
  <si>
    <t xml:space="preserve">Sources of Funds </t>
  </si>
  <si>
    <t>Unsecured Loan from Directors/ Relatives</t>
  </si>
  <si>
    <t>Preliminary Expenses Written Off</t>
  </si>
  <si>
    <t>Application of Funds</t>
  </si>
  <si>
    <t>Investment and Deposit</t>
  </si>
  <si>
    <t>Opening Balance</t>
  </si>
  <si>
    <t>Surplus</t>
  </si>
  <si>
    <t>Closing Balance</t>
  </si>
  <si>
    <t xml:space="preserve">Profit after tax </t>
  </si>
  <si>
    <t xml:space="preserve">Add: Depreciation for the year </t>
  </si>
  <si>
    <t>Add: Interest on Term Loan</t>
  </si>
  <si>
    <t>Capital a/c</t>
  </si>
  <si>
    <t>Stock (1 Month of Pharmacy )</t>
  </si>
  <si>
    <t>Tax @ 34.94%</t>
  </si>
  <si>
    <t xml:space="preserve">Interest Service Ratio = EBIDT/Interest </t>
  </si>
  <si>
    <t xml:space="preserve">Revenue </t>
  </si>
  <si>
    <t xml:space="preserve">EBITDA  </t>
  </si>
  <si>
    <t xml:space="preserve">Net profit  </t>
  </si>
  <si>
    <t>Net Profit Margin %</t>
  </si>
  <si>
    <t>Average EBITDA Margin</t>
  </si>
  <si>
    <t>As a rule of thumb, a healthy EBITDA should not be less than 1/3 of Total Hotel Revenues combined.</t>
  </si>
  <si>
    <t>Average EBIT Margin</t>
  </si>
  <si>
    <t>Average Net Profit Margin</t>
  </si>
  <si>
    <t>There are hotels that make more than 50% EBITDA, if they are luxurious and located in developing countries where the expenses for labor are low and the ROOM Rates are high… Thailand, Philippines, Vietnam, Indonesia, China, India…</t>
  </si>
  <si>
    <t>Avergae Revenue Growth Rate</t>
  </si>
  <si>
    <t>Asset Coverage ratio</t>
  </si>
  <si>
    <t>Total Assets</t>
  </si>
  <si>
    <t>Current liabilities</t>
  </si>
  <si>
    <t>Total Assets-Current liabilities</t>
  </si>
  <si>
    <t>Total Debt</t>
  </si>
  <si>
    <t>Asset Coverage Ratio</t>
  </si>
  <si>
    <t>Current Assets</t>
  </si>
  <si>
    <t>Current Liabilities</t>
  </si>
  <si>
    <t>Cash Ratio</t>
  </si>
  <si>
    <t>Cash &amp; Cash Equivelent</t>
  </si>
  <si>
    <t xml:space="preserve">Add:Preliminary/pre-operative Expenses Written </t>
  </si>
  <si>
    <t xml:space="preserve">Calculation of ARR </t>
  </si>
  <si>
    <t>Total Net profit</t>
  </si>
  <si>
    <t>No. of years</t>
  </si>
  <si>
    <t>Average profit</t>
  </si>
  <si>
    <t>Initial cost</t>
  </si>
  <si>
    <t>ARR %</t>
  </si>
  <si>
    <t>Terminal Value</t>
  </si>
  <si>
    <t>Taxes</t>
  </si>
  <si>
    <t>NOPAT</t>
  </si>
  <si>
    <t>Depreciation + Prem Write off</t>
  </si>
  <si>
    <t>CAPEX</t>
  </si>
  <si>
    <t>Investment in WC</t>
  </si>
  <si>
    <t>FCFF</t>
  </si>
  <si>
    <t>IRR</t>
  </si>
  <si>
    <t>Discount rate</t>
  </si>
  <si>
    <t>Expected growth rate(Terminal)</t>
  </si>
  <si>
    <t>NPV</t>
  </si>
  <si>
    <t>Sundry Debtors[=15 days of Inpatient and Other Surgires]</t>
  </si>
  <si>
    <t>OPD Income</t>
  </si>
  <si>
    <t>Inpatient Income</t>
  </si>
  <si>
    <t xml:space="preserve">Surgiries and operation </t>
  </si>
  <si>
    <t>Land</t>
  </si>
  <si>
    <t>FCF+TV</t>
  </si>
  <si>
    <t>Departmental ex.OT Ex, Consumables Ex., others- @ 30% of Dep. Revenues</t>
  </si>
  <si>
    <t>Departmental ex.- OT Ex, Consumables Ex., others- @ 60% of Dep. Revenues</t>
  </si>
  <si>
    <t>Wagres &amp; Salaries</t>
  </si>
  <si>
    <t>Amount</t>
  </si>
  <si>
    <t>Cost</t>
  </si>
  <si>
    <t xml:space="preserve">Weighted Cost </t>
  </si>
  <si>
    <t>D</t>
  </si>
  <si>
    <t>E</t>
  </si>
  <si>
    <t>Company Risk Premium</t>
  </si>
  <si>
    <t>Assumption</t>
  </si>
  <si>
    <t>https://www.careratings.com/uploads/newsfiles/1702273756_Hospital%20Industry%20in%20India%20Set%20to%20Grow%20at%2012%20percent%20CAGR%20till%20FY26.pdf?utm_source=chatgpt.com</t>
  </si>
  <si>
    <t>DER</t>
  </si>
  <si>
    <t>ROCE</t>
  </si>
  <si>
    <t>ROCE 1</t>
  </si>
  <si>
    <t>ROCE2</t>
  </si>
  <si>
    <t>In  lakhs</t>
  </si>
  <si>
    <t>FINANCIAL YEAR</t>
  </si>
  <si>
    <t>Break Even Analysis</t>
  </si>
  <si>
    <t>Sales</t>
  </si>
  <si>
    <t>Variable Costs</t>
  </si>
  <si>
    <t>Total Variable Costs</t>
  </si>
  <si>
    <t>Fixed Costs</t>
  </si>
  <si>
    <t>Total Fixed Cost</t>
  </si>
  <si>
    <t xml:space="preserve">CONTRIBUTION </t>
  </si>
  <si>
    <t>PV Ratio</t>
  </si>
  <si>
    <t>Profit Volume (PV) Ratio</t>
  </si>
  <si>
    <t>Break Even Point  Sales</t>
  </si>
  <si>
    <t>Break even Point % of Sales</t>
  </si>
  <si>
    <t>Sensitivity Analysis</t>
  </si>
  <si>
    <t>Base for the sensitivity</t>
  </si>
  <si>
    <t xml:space="preserve">Sensitivity Analysis when there is increase in Interest Rate by 1.00% </t>
  </si>
  <si>
    <t>Share Capital = Equity =D</t>
  </si>
  <si>
    <t xml:space="preserve"> Debt / Equity Ratio =[ C / D ]</t>
  </si>
  <si>
    <t>Debt Equity Ratio for projected period</t>
  </si>
  <si>
    <t>Assets Coverage ratio</t>
  </si>
  <si>
    <t>-</t>
  </si>
  <si>
    <t>EBIT (A)</t>
  </si>
  <si>
    <t>Capital</t>
  </si>
  <si>
    <t>Debt</t>
  </si>
  <si>
    <t>Capital Employed (B)</t>
  </si>
  <si>
    <t>D-E</t>
  </si>
  <si>
    <t>Power 8%</t>
  </si>
  <si>
    <t>Admin</t>
  </si>
  <si>
    <t>UCL bhdao for working capital</t>
  </si>
  <si>
    <t>Departmental ex.- OT Ex, Consumables Ex., others- @ 30% of Dep. Revenues</t>
  </si>
  <si>
    <t>Digonistic Expenses @25% % of Digonistic Revenues</t>
  </si>
  <si>
    <t>Change in Working Capital</t>
  </si>
  <si>
    <t>If Operational Cost is increased by 5%</t>
  </si>
  <si>
    <t xml:space="preserve">Last payment </t>
  </si>
  <si>
    <t>Total "A"</t>
  </si>
  <si>
    <t>Total "B"</t>
  </si>
  <si>
    <t xml:space="preserve">D.S.C.R. </t>
  </si>
  <si>
    <t>Average D.S.C.R.</t>
  </si>
  <si>
    <t xml:space="preserve">Assumption taken 10% of inpatient </t>
  </si>
  <si>
    <t>Cost of Rooms maintenance, Washing of Linen etc. @ 15% of room revenue</t>
  </si>
  <si>
    <t>Repair &amp; Maintenance (1% of Building, P&amp;M)</t>
  </si>
  <si>
    <t>Insurance (1 %of Net Block)</t>
  </si>
  <si>
    <t>CONTRIBUTION mrgin</t>
  </si>
  <si>
    <t>FACR</t>
  </si>
  <si>
    <t>Number of Beds</t>
  </si>
  <si>
    <t xml:space="preserve">Sensitivity Analysis when there is decrease in Occupancy by 5% </t>
  </si>
  <si>
    <t>S. No</t>
  </si>
  <si>
    <t>Fees (Rs.)</t>
  </si>
  <si>
    <t>400 – 500</t>
  </si>
  <si>
    <t>3000-4000</t>
  </si>
  <si>
    <t>Operation (C Section)</t>
  </si>
  <si>
    <t>30000-40000</t>
  </si>
  <si>
    <t>Delivery</t>
  </si>
  <si>
    <t>25000-35000</t>
  </si>
  <si>
    <t>If Revenue is decreased by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</si>
</sst>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quot;₹&quot;\ #,##0.00;[Red]&quot;₹&quot;\ \-#,##0.00"/>
    <numFmt numFmtId="44" formatCode="_ &quot;₹&quot;\ * #,##0.00_ ;_ &quot;₹&quot;\ * \-#,##0.00_ ;_ &quot;₹&quot;\ * &quot;-&quot;??_ ;_ @_ "/>
    <numFmt numFmtId="43" formatCode="_ * #,##0.00_ ;_ * \-#,##0.00_ ;_ * &quot;-&quot;??_ ;_ @_ "/>
    <numFmt numFmtId="164" formatCode="_(* #,##0.00_);_(* \(#,##0.00\);_(* &quot;-&quot;??_);_(@_)"/>
    <numFmt numFmtId="165" formatCode="0_)"/>
    <numFmt numFmtId="166" formatCode="0.00_)"/>
    <numFmt numFmtId="167" formatCode="0.0_)"/>
    <numFmt numFmtId="168" formatCode="#,##0.0_);\(#,##0.0\)"/>
    <numFmt numFmtId="169" formatCode="0.0000"/>
    <numFmt numFmtId="170" formatCode="#,##0.0000"/>
    <numFmt numFmtId="171" formatCode="&quot;FY&quot;\ 0"/>
    <numFmt numFmtId="172" formatCode="0.000"/>
    <numFmt numFmtId="173" formatCode="0.0"/>
    <numFmt numFmtId="174" formatCode="_-* #,##0.00_-;\-* #,##0.00_-;_-* &quot;-&quot;??_-;_-@_-"/>
    <numFmt numFmtId="175" formatCode="0.000000"/>
    <numFmt numFmtId="176" formatCode="0.0000000000000"/>
    <numFmt numFmtId="177" formatCode="0.00000"/>
    <numFmt numFmtId="178" formatCode="0.000_)"/>
    <numFmt numFmtId="179" formatCode="0.00000_)"/>
    <numFmt numFmtId="180" formatCode="_(* #,##0.000_);_(* \(#,##0.000\);_(* &quot;-&quot;??_);_(@_)"/>
    <numFmt numFmtId="181" formatCode="0.0%"/>
  </numFmts>
  <fonts count="44"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9"/>
      <name val="Arial"/>
      <family val="2"/>
    </font>
    <font>
      <b/>
      <u/>
      <sz val="9"/>
      <name val="Arial"/>
      <family val="2"/>
    </font>
    <font>
      <b/>
      <sz val="9"/>
      <name val="Arial"/>
      <family val="2"/>
    </font>
    <font>
      <sz val="8"/>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9"/>
      <color theme="0"/>
      <name val="Arial"/>
      <family val="2"/>
    </font>
    <font>
      <b/>
      <sz val="9"/>
      <color theme="0"/>
      <name val="Arial"/>
      <family val="2"/>
    </font>
    <font>
      <b/>
      <u/>
      <sz val="11"/>
      <color theme="0"/>
      <name val="Calibri"/>
      <family val="2"/>
      <scheme val="minor"/>
    </font>
    <font>
      <sz val="11"/>
      <name val="Calibri"/>
      <family val="2"/>
      <scheme val="minor"/>
    </font>
    <font>
      <b/>
      <u/>
      <sz val="11"/>
      <name val="Calibri"/>
      <family val="2"/>
      <scheme val="minor"/>
    </font>
    <font>
      <b/>
      <sz val="12"/>
      <color rgb="FFC00000"/>
      <name val="Calibri"/>
      <family val="2"/>
      <scheme val="minor"/>
    </font>
    <font>
      <sz val="12"/>
      <color rgb="FFC00000"/>
      <name val="Calibri"/>
      <family val="2"/>
      <scheme val="minor"/>
    </font>
    <font>
      <i/>
      <sz val="11"/>
      <name val="Calibri"/>
      <family val="2"/>
      <scheme val="minor"/>
    </font>
    <font>
      <sz val="11"/>
      <color rgb="FFFF0000"/>
      <name val="Calibri"/>
      <family val="2"/>
      <scheme val="minor"/>
    </font>
    <font>
      <b/>
      <sz val="11"/>
      <color rgb="FFFF0000"/>
      <name val="Calibri"/>
      <family val="2"/>
      <scheme val="minor"/>
    </font>
    <font>
      <sz val="10"/>
      <name val="Courier"/>
    </font>
    <font>
      <b/>
      <sz val="15"/>
      <color indexed="56"/>
      <name val="Calibri"/>
      <family val="2"/>
    </font>
    <font>
      <b/>
      <sz val="13"/>
      <color indexed="56"/>
      <name val="Calibri"/>
      <family val="2"/>
    </font>
    <font>
      <sz val="10"/>
      <name val="Arial"/>
      <family val="2"/>
    </font>
    <font>
      <b/>
      <sz val="11"/>
      <color indexed="56"/>
      <name val="Calibri"/>
      <family val="2"/>
    </font>
    <font>
      <u/>
      <sz val="11"/>
      <color theme="10"/>
      <name val="Calibri"/>
      <family val="2"/>
      <scheme val="minor"/>
    </font>
    <font>
      <b/>
      <sz val="9"/>
      <name val="Times New Roman"/>
      <family val="1"/>
    </font>
    <font>
      <sz val="9"/>
      <name val="Times New Roman"/>
      <family val="1"/>
    </font>
    <font>
      <b/>
      <sz val="11"/>
      <color theme="0"/>
      <name val="Calibri"/>
      <family val="2"/>
    </font>
    <font>
      <sz val="11"/>
      <color theme="1"/>
      <name val="Calibri"/>
      <family val="2"/>
    </font>
    <font>
      <b/>
      <sz val="11"/>
      <color rgb="FFFFFFFF"/>
      <name val="Calibri"/>
      <family val="2"/>
    </font>
    <font>
      <sz val="11"/>
      <color rgb="FFFFFFFF"/>
      <name val="Calibri"/>
      <family val="2"/>
    </font>
    <font>
      <b/>
      <sz val="11"/>
      <name val="Calibri"/>
      <family val="2"/>
    </font>
    <font>
      <sz val="11"/>
      <color rgb="FF000000"/>
      <name val="Calibri"/>
      <family val="2"/>
    </font>
    <font>
      <b/>
      <sz val="11"/>
      <color rgb="FF000000"/>
      <name val="Calibri"/>
      <family val="2"/>
    </font>
    <font>
      <u/>
      <sz val="11"/>
      <name val="Calibri"/>
      <family val="2"/>
      <scheme val="minor"/>
    </font>
    <font>
      <sz val="9"/>
      <color rgb="FF282829"/>
      <name val="Segoe UI"/>
      <family val="2"/>
    </font>
    <font>
      <sz val="11"/>
      <name val="Calibri"/>
      <family val="2"/>
    </font>
    <font>
      <b/>
      <sz val="10"/>
      <color theme="0"/>
      <name val="Arial"/>
      <family val="2"/>
    </font>
    <font>
      <b/>
      <sz val="10"/>
      <name val="Arial"/>
      <family val="2"/>
    </font>
    <font>
      <sz val="10"/>
      <color indexed="8"/>
      <name val="Calibri"/>
      <family val="2"/>
      <scheme val="minor"/>
    </font>
    <font>
      <b/>
      <sz val="10"/>
      <color indexed="8"/>
      <name val="Calibri"/>
      <family val="2"/>
      <scheme val="minor"/>
    </font>
    <font>
      <b/>
      <sz val="10"/>
      <color theme="1"/>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206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41"/>
        <bgColor indexed="64"/>
      </patternFill>
    </fill>
    <fill>
      <patternFill patternType="solid">
        <fgColor rgb="FF002060"/>
        <bgColor rgb="FF000000"/>
      </patternFill>
    </fill>
    <fill>
      <patternFill patternType="solid">
        <fgColor rgb="FFC5D9F1"/>
        <bgColor rgb="FF000000"/>
      </patternFill>
    </fill>
    <fill>
      <patternFill patternType="solid">
        <fgColor rgb="FF92D050"/>
        <bgColor rgb="FF000000"/>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right/>
      <top style="thin">
        <color auto="1"/>
      </top>
      <bottom/>
      <diagonal/>
    </border>
    <border>
      <left/>
      <right/>
      <top/>
      <bottom style="thin">
        <color auto="1"/>
      </bottom>
      <diagonal/>
    </border>
    <border>
      <left style="thin">
        <color auto="1"/>
      </left>
      <right/>
      <top/>
      <bottom/>
      <diagonal/>
    </border>
    <border>
      <left/>
      <right/>
      <top style="thin">
        <color indexed="64"/>
      </top>
      <bottom style="thin">
        <color indexed="64"/>
      </bottom>
      <diagonal/>
    </border>
    <border>
      <left/>
      <right/>
      <top/>
      <bottom style="thick">
        <color indexed="62"/>
      </bottom>
      <diagonal/>
    </border>
    <border>
      <left/>
      <right/>
      <top style="hair">
        <color theme="1" tint="0.499984740745262"/>
      </top>
      <bottom/>
      <diagonal/>
    </border>
    <border>
      <left/>
      <right/>
      <top/>
      <bottom style="thick">
        <color indexed="22"/>
      </bottom>
      <diagonal/>
    </border>
    <border>
      <left/>
      <right style="hair">
        <color theme="1" tint="0.499984740745262"/>
      </right>
      <top/>
      <bottom/>
      <diagonal/>
    </border>
    <border>
      <left/>
      <right/>
      <top/>
      <bottom style="medium">
        <color indexed="30"/>
      </bottom>
      <diagonal/>
    </border>
    <border>
      <left/>
      <right/>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16">
    <xf numFmtId="0" fontId="0" fillId="0" borderId="0"/>
    <xf numFmtId="164" fontId="1" fillId="0" borderId="0" applyFont="0" applyFill="0" applyBorder="0" applyAlignment="0" applyProtection="0"/>
    <xf numFmtId="9" fontId="1" fillId="0" borderId="0" applyFont="0" applyFill="0" applyBorder="0" applyAlignment="0" applyProtection="0"/>
    <xf numFmtId="165" fontId="21" fillId="0" borderId="0"/>
    <xf numFmtId="0" fontId="22" fillId="0" borderId="13" applyNumberFormat="0" applyFill="0" applyAlignment="0" applyProtection="0"/>
    <xf numFmtId="0" fontId="23" fillId="0" borderId="15" applyNumberFormat="0" applyFill="0" applyAlignment="0" applyProtection="0"/>
    <xf numFmtId="44" fontId="24" fillId="0" borderId="0" applyFont="0" applyFill="0" applyBorder="0" applyAlignment="0" applyProtection="0"/>
    <xf numFmtId="9" fontId="24" fillId="0" borderId="0" applyFont="0" applyFill="0" applyBorder="0" applyAlignment="0" applyProtection="0"/>
    <xf numFmtId="164" fontId="24" fillId="0" borderId="0" applyFont="0" applyFill="0" applyBorder="0" applyAlignment="0" applyProtection="0"/>
    <xf numFmtId="14" fontId="14" fillId="0" borderId="0" applyFont="0" applyFill="0" applyBorder="0">
      <alignment horizontal="right"/>
    </xf>
    <xf numFmtId="0" fontId="25" fillId="0" borderId="17" applyNumberFormat="0" applyFill="0" applyAlignment="0" applyProtection="0"/>
    <xf numFmtId="0" fontId="26" fillId="0" borderId="0" applyNumberFormat="0" applyFill="0" applyBorder="0" applyAlignment="0" applyProtection="0"/>
    <xf numFmtId="9" fontId="24" fillId="0" borderId="0" applyFont="0" applyFill="0" applyBorder="0" applyAlignment="0" applyProtection="0"/>
    <xf numFmtId="0" fontId="24" fillId="0" borderId="0"/>
    <xf numFmtId="0" fontId="24" fillId="0" borderId="0"/>
    <xf numFmtId="164" fontId="24" fillId="0" borderId="0" applyFont="0" applyFill="0" applyBorder="0" applyAlignment="0" applyProtection="0"/>
  </cellStyleXfs>
  <cellXfs count="439">
    <xf numFmtId="0" fontId="0" fillId="0" borderId="0" xfId="0"/>
    <xf numFmtId="0" fontId="2" fillId="0" borderId="0" xfId="0" applyFont="1"/>
    <xf numFmtId="0" fontId="3" fillId="0" borderId="0" xfId="0" applyFont="1"/>
    <xf numFmtId="0" fontId="2" fillId="0" borderId="1" xfId="0" applyFont="1" applyBorder="1"/>
    <xf numFmtId="164" fontId="0" fillId="0" borderId="0" xfId="1" applyFont="1" applyFill="1" applyBorder="1" applyAlignment="1">
      <alignment horizontal="center"/>
    </xf>
    <xf numFmtId="164" fontId="0" fillId="0" borderId="0" xfId="0" applyNumberFormat="1"/>
    <xf numFmtId="0" fontId="4" fillId="0" borderId="0" xfId="0" applyFont="1"/>
    <xf numFmtId="0" fontId="5" fillId="0" borderId="0" xfId="0" applyFont="1"/>
    <xf numFmtId="0" fontId="6" fillId="0" borderId="1" xfId="0" applyFont="1" applyBorder="1"/>
    <xf numFmtId="0" fontId="4" fillId="0" borderId="1" xfId="0" applyFont="1" applyBorder="1"/>
    <xf numFmtId="2" fontId="4" fillId="0" borderId="1" xfId="0" applyNumberFormat="1" applyFont="1" applyBorder="1"/>
    <xf numFmtId="2" fontId="0" fillId="0" borderId="0" xfId="0" applyNumberFormat="1"/>
    <xf numFmtId="0" fontId="0" fillId="0" borderId="0" xfId="0" applyAlignment="1">
      <alignment wrapText="1"/>
    </xf>
    <xf numFmtId="0" fontId="0" fillId="0" borderId="1" xfId="0" applyBorder="1"/>
    <xf numFmtId="0" fontId="2" fillId="3" borderId="0" xfId="0" applyFont="1" applyFill="1"/>
    <xf numFmtId="0" fontId="0" fillId="3" borderId="0" xfId="0" applyFill="1"/>
    <xf numFmtId="0" fontId="8" fillId="5" borderId="1" xfId="0" applyFont="1" applyFill="1" applyBorder="1"/>
    <xf numFmtId="0" fontId="2" fillId="6" borderId="1" xfId="0" applyFont="1" applyFill="1" applyBorder="1"/>
    <xf numFmtId="2" fontId="0" fillId="0" borderId="1" xfId="0" applyNumberFormat="1" applyBorder="1" applyAlignment="1">
      <alignment horizontal="center"/>
    </xf>
    <xf numFmtId="2" fontId="2" fillId="0" borderId="1" xfId="0" applyNumberFormat="1" applyFont="1" applyBorder="1" applyAlignment="1">
      <alignment horizontal="center"/>
    </xf>
    <xf numFmtId="0" fontId="8" fillId="5" borderId="0" xfId="0" applyFont="1" applyFill="1"/>
    <xf numFmtId="0" fontId="9" fillId="5" borderId="0" xfId="0" applyFont="1" applyFill="1"/>
    <xf numFmtId="0" fontId="11" fillId="5" borderId="1" xfId="0" applyFont="1" applyFill="1" applyBorder="1"/>
    <xf numFmtId="0" fontId="12" fillId="5" borderId="1" xfId="0" applyFont="1" applyFill="1" applyBorder="1"/>
    <xf numFmtId="0" fontId="6" fillId="6" borderId="1" xfId="0" applyFont="1" applyFill="1" applyBorder="1"/>
    <xf numFmtId="2" fontId="6" fillId="6" borderId="1" xfId="0" applyNumberFormat="1" applyFont="1" applyFill="1" applyBorder="1"/>
    <xf numFmtId="0" fontId="5" fillId="0" borderId="1" xfId="0" applyFont="1" applyBorder="1"/>
    <xf numFmtId="0" fontId="0" fillId="0" borderId="9" xfId="0" applyBorder="1"/>
    <xf numFmtId="0" fontId="0" fillId="0" borderId="7" xfId="0" applyBorder="1"/>
    <xf numFmtId="0" fontId="0" fillId="0" borderId="8" xfId="0" applyBorder="1"/>
    <xf numFmtId="0" fontId="2" fillId="6" borderId="9" xfId="0" applyFont="1" applyFill="1" applyBorder="1"/>
    <xf numFmtId="0" fontId="8" fillId="5" borderId="7" xfId="0" applyFont="1" applyFill="1" applyBorder="1"/>
    <xf numFmtId="0" fontId="8" fillId="5" borderId="6" xfId="0" applyFont="1" applyFill="1" applyBorder="1"/>
    <xf numFmtId="0" fontId="0" fillId="6" borderId="1" xfId="0" applyFill="1" applyBorder="1"/>
    <xf numFmtId="0" fontId="2" fillId="6" borderId="1" xfId="0" applyFont="1" applyFill="1" applyBorder="1" applyAlignment="1">
      <alignment horizontal="right"/>
    </xf>
    <xf numFmtId="1" fontId="0" fillId="0" borderId="1" xfId="0" applyNumberFormat="1" applyBorder="1"/>
    <xf numFmtId="1" fontId="2" fillId="0" borderId="1" xfId="0" applyNumberFormat="1" applyFont="1" applyBorder="1"/>
    <xf numFmtId="1" fontId="2" fillId="6" borderId="1" xfId="0" applyNumberFormat="1" applyFont="1" applyFill="1" applyBorder="1"/>
    <xf numFmtId="0" fontId="2" fillId="4" borderId="1" xfId="0" applyFont="1" applyFill="1" applyBorder="1" applyAlignment="1">
      <alignment wrapText="1"/>
    </xf>
    <xf numFmtId="1" fontId="2" fillId="4" borderId="1" xfId="0" applyNumberFormat="1" applyFont="1" applyFill="1" applyBorder="1" applyAlignment="1">
      <alignment wrapText="1"/>
    </xf>
    <xf numFmtId="0" fontId="2" fillId="4" borderId="1" xfId="0" applyFont="1" applyFill="1" applyBorder="1"/>
    <xf numFmtId="1" fontId="2" fillId="4" borderId="1" xfId="0" applyNumberFormat="1" applyFont="1" applyFill="1" applyBorder="1"/>
    <xf numFmtId="10" fontId="4" fillId="0" borderId="1" xfId="0" applyNumberFormat="1" applyFont="1" applyBorder="1"/>
    <xf numFmtId="2" fontId="2" fillId="0" borderId="1" xfId="0" applyNumberFormat="1" applyFont="1" applyBorder="1"/>
    <xf numFmtId="164" fontId="0" fillId="0" borderId="1" xfId="1" applyFont="1" applyBorder="1"/>
    <xf numFmtId="10" fontId="0" fillId="0" borderId="0" xfId="2" applyNumberFormat="1" applyFont="1"/>
    <xf numFmtId="0" fontId="8" fillId="5" borderId="0" xfId="0" applyFont="1" applyFill="1" applyAlignment="1">
      <alignment horizontal="left" vertical="center"/>
    </xf>
    <xf numFmtId="0" fontId="0" fillId="0" borderId="0" xfId="0" applyAlignment="1">
      <alignment horizontal="center" vertical="center"/>
    </xf>
    <xf numFmtId="0" fontId="17" fillId="3" borderId="0" xfId="0" applyFont="1" applyFill="1" applyAlignment="1">
      <alignment horizontal="center" vertical="center"/>
    </xf>
    <xf numFmtId="0" fontId="14" fillId="0" borderId="0" xfId="0" applyFont="1" applyAlignment="1">
      <alignment horizontal="center" vertical="center"/>
    </xf>
    <xf numFmtId="0" fontId="8" fillId="5" borderId="0" xfId="0" applyFont="1" applyFill="1" applyAlignment="1">
      <alignment horizontal="center" vertical="center"/>
    </xf>
    <xf numFmtId="0" fontId="9" fillId="5" borderId="0" xfId="0" applyFont="1" applyFill="1" applyAlignment="1">
      <alignment horizontal="center" vertical="center"/>
    </xf>
    <xf numFmtId="0" fontId="14" fillId="4" borderId="0" xfId="0" applyFont="1" applyFill="1" applyAlignment="1">
      <alignment horizontal="center" vertical="center"/>
    </xf>
    <xf numFmtId="0" fontId="10" fillId="0" borderId="0" xfId="0" applyFont="1" applyAlignment="1">
      <alignment horizontal="center" vertical="center"/>
    </xf>
    <xf numFmtId="2" fontId="14" fillId="0" borderId="0" xfId="0" applyNumberFormat="1" applyFont="1" applyAlignment="1">
      <alignment horizontal="center" vertical="center"/>
    </xf>
    <xf numFmtId="0" fontId="10" fillId="6" borderId="0" xfId="0" applyFont="1" applyFill="1" applyAlignment="1">
      <alignment horizontal="center" vertical="center"/>
    </xf>
    <xf numFmtId="2" fontId="10" fillId="6" borderId="0" xfId="0" applyNumberFormat="1" applyFont="1" applyFill="1" applyAlignment="1">
      <alignment horizontal="center" vertical="center"/>
    </xf>
    <xf numFmtId="9" fontId="10" fillId="0" borderId="0" xfId="0" applyNumberFormat="1" applyFont="1" applyAlignment="1">
      <alignment horizontal="center" vertical="center"/>
    </xf>
    <xf numFmtId="9" fontId="10" fillId="0" borderId="0" xfId="2" applyFont="1" applyFill="1" applyBorder="1" applyAlignment="1">
      <alignment horizontal="center" vertical="center"/>
    </xf>
    <xf numFmtId="2" fontId="14" fillId="0" borderId="0" xfId="1" applyNumberFormat="1" applyFont="1" applyFill="1" applyBorder="1" applyAlignment="1">
      <alignment horizontal="center" vertical="center"/>
    </xf>
    <xf numFmtId="9" fontId="14" fillId="0" borderId="0" xfId="0" applyNumberFormat="1" applyFont="1" applyAlignment="1">
      <alignment horizontal="center" vertical="center"/>
    </xf>
    <xf numFmtId="0" fontId="16" fillId="3" borderId="0" xfId="0" applyFont="1" applyFill="1" applyAlignment="1">
      <alignment horizontal="left" vertical="center"/>
    </xf>
    <xf numFmtId="0" fontId="0" fillId="0" borderId="0" xfId="0" applyAlignment="1">
      <alignment horizontal="left" vertical="center"/>
    </xf>
    <xf numFmtId="0" fontId="14" fillId="0" borderId="0" xfId="0" applyFont="1" applyAlignment="1">
      <alignment horizontal="left" vertical="center"/>
    </xf>
    <xf numFmtId="0" fontId="10" fillId="4" borderId="0" xfId="0" applyFont="1" applyFill="1" applyAlignment="1">
      <alignment horizontal="left" vertical="center"/>
    </xf>
    <xf numFmtId="0" fontId="10" fillId="0" borderId="0" xfId="0" applyFont="1" applyAlignment="1">
      <alignment horizontal="left" vertical="center"/>
    </xf>
    <xf numFmtId="0" fontId="10" fillId="6" borderId="0" xfId="0" applyFont="1" applyFill="1" applyAlignment="1">
      <alignment horizontal="left" vertical="center"/>
    </xf>
    <xf numFmtId="0" fontId="15" fillId="0" borderId="0" xfId="0" applyFont="1" applyAlignment="1">
      <alignment horizontal="left" vertical="center"/>
    </xf>
    <xf numFmtId="0" fontId="10" fillId="6" borderId="12" xfId="0" applyFont="1" applyFill="1" applyBorder="1" applyAlignment="1">
      <alignment horizontal="left" vertical="center"/>
    </xf>
    <xf numFmtId="0" fontId="10" fillId="6" borderId="12" xfId="0" applyFont="1" applyFill="1" applyBorder="1" applyAlignment="1">
      <alignment horizontal="center" vertical="center"/>
    </xf>
    <xf numFmtId="2" fontId="10" fillId="6" borderId="12" xfId="0" applyNumberFormat="1" applyFont="1" applyFill="1" applyBorder="1" applyAlignment="1">
      <alignment horizontal="center" vertical="center"/>
    </xf>
    <xf numFmtId="0" fontId="14"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Alignment="1">
      <alignment horizontal="center" vertical="center"/>
    </xf>
    <xf numFmtId="9" fontId="18" fillId="0" borderId="0" xfId="0" applyNumberFormat="1" applyFont="1" applyAlignment="1">
      <alignment horizontal="center" vertical="center"/>
    </xf>
    <xf numFmtId="2" fontId="18" fillId="2" borderId="0" xfId="0" applyNumberFormat="1" applyFont="1" applyFill="1" applyAlignment="1">
      <alignment horizontal="center" vertical="center"/>
    </xf>
    <xf numFmtId="0" fontId="10" fillId="8" borderId="0" xfId="0" applyFont="1" applyFill="1" applyAlignment="1">
      <alignment horizontal="left" vertical="center"/>
    </xf>
    <xf numFmtId="0" fontId="10" fillId="8" borderId="0" xfId="0" applyFont="1" applyFill="1" applyAlignment="1">
      <alignment horizontal="center" vertical="center"/>
    </xf>
    <xf numFmtId="2" fontId="10" fillId="8" borderId="0" xfId="0" applyNumberFormat="1" applyFont="1" applyFill="1" applyAlignment="1">
      <alignment horizontal="center" vertical="center"/>
    </xf>
    <xf numFmtId="9" fontId="0" fillId="0" borderId="0" xfId="0" applyNumberFormat="1"/>
    <xf numFmtId="0" fontId="2" fillId="0" borderId="0" xfId="0" applyFont="1" applyAlignment="1">
      <alignment horizontal="left" vertical="center"/>
    </xf>
    <xf numFmtId="10" fontId="14" fillId="0" borderId="0" xfId="0" applyNumberFormat="1" applyFont="1" applyAlignment="1">
      <alignment horizontal="center" vertical="center"/>
    </xf>
    <xf numFmtId="0" fontId="8" fillId="5" borderId="0" xfId="0" applyFont="1" applyFill="1" applyAlignment="1">
      <alignment vertical="center"/>
    </xf>
    <xf numFmtId="0" fontId="10" fillId="8" borderId="12" xfId="0" applyFont="1" applyFill="1" applyBorder="1" applyAlignment="1">
      <alignment horizontal="left" vertical="center"/>
    </xf>
    <xf numFmtId="0" fontId="10" fillId="8" borderId="12" xfId="0" applyFont="1" applyFill="1" applyBorder="1" applyAlignment="1">
      <alignment horizontal="center" vertical="center"/>
    </xf>
    <xf numFmtId="2" fontId="10" fillId="8" borderId="12" xfId="0" applyNumberFormat="1" applyFont="1" applyFill="1" applyBorder="1" applyAlignment="1">
      <alignment horizontal="center" vertical="center"/>
    </xf>
    <xf numFmtId="0" fontId="8" fillId="5" borderId="1" xfId="0" applyFont="1" applyFill="1" applyBorder="1" applyAlignment="1">
      <alignment horizontal="left" vertical="center"/>
    </xf>
    <xf numFmtId="0" fontId="9" fillId="5" borderId="1" xfId="0" applyFont="1" applyFill="1" applyBorder="1" applyAlignment="1">
      <alignment horizontal="center" vertical="center"/>
    </xf>
    <xf numFmtId="0" fontId="13" fillId="5" borderId="1" xfId="0" applyFont="1" applyFill="1" applyBorder="1" applyAlignment="1">
      <alignment horizontal="center" vertical="center"/>
    </xf>
    <xf numFmtId="0" fontId="10" fillId="0" borderId="1" xfId="0" applyFont="1" applyBorder="1" applyAlignment="1">
      <alignment horizontal="left" vertical="center"/>
    </xf>
    <xf numFmtId="0" fontId="14" fillId="0" borderId="1" xfId="0" applyFont="1" applyBorder="1" applyAlignment="1">
      <alignment horizontal="center" vertical="center"/>
    </xf>
    <xf numFmtId="0" fontId="10" fillId="0" borderId="1" xfId="0" applyFont="1" applyBorder="1" applyAlignment="1">
      <alignment horizontal="center" vertical="center"/>
    </xf>
    <xf numFmtId="2" fontId="14" fillId="0" borderId="1" xfId="0" applyNumberFormat="1" applyFont="1" applyBorder="1" applyAlignment="1">
      <alignment horizontal="center" vertical="center"/>
    </xf>
    <xf numFmtId="0" fontId="10" fillId="6" borderId="1" xfId="0" applyFont="1" applyFill="1" applyBorder="1" applyAlignment="1">
      <alignment horizontal="left" vertical="center"/>
    </xf>
    <xf numFmtId="0" fontId="10" fillId="6" borderId="1" xfId="0" applyFont="1" applyFill="1" applyBorder="1" applyAlignment="1">
      <alignment horizontal="center" vertical="center"/>
    </xf>
    <xf numFmtId="2" fontId="10" fillId="6" borderId="1" xfId="0" applyNumberFormat="1" applyFont="1" applyFill="1" applyBorder="1" applyAlignment="1">
      <alignment horizontal="center" vertical="center"/>
    </xf>
    <xf numFmtId="0" fontId="15" fillId="0" borderId="1" xfId="0" applyFont="1" applyBorder="1" applyAlignment="1">
      <alignment horizontal="left" vertical="center"/>
    </xf>
    <xf numFmtId="0" fontId="10" fillId="0" borderId="1" xfId="0" applyFont="1" applyBorder="1" applyAlignment="1">
      <alignment horizontal="left" vertical="center" wrapText="1"/>
    </xf>
    <xf numFmtId="9" fontId="10" fillId="0" borderId="1" xfId="0" applyNumberFormat="1" applyFont="1" applyBorder="1" applyAlignment="1">
      <alignment horizontal="center" vertical="center"/>
    </xf>
    <xf numFmtId="9" fontId="10" fillId="0" borderId="1" xfId="2" applyFont="1" applyFill="1" applyBorder="1" applyAlignment="1">
      <alignment horizontal="center" vertical="center"/>
    </xf>
    <xf numFmtId="2" fontId="14" fillId="0" borderId="1" xfId="1" applyNumberFormat="1" applyFont="1" applyFill="1" applyBorder="1" applyAlignment="1">
      <alignment horizontal="center" vertical="center"/>
    </xf>
    <xf numFmtId="0" fontId="14" fillId="6" borderId="1" xfId="0" applyFont="1" applyFill="1" applyBorder="1" applyAlignment="1">
      <alignment horizontal="center" vertical="center"/>
    </xf>
    <xf numFmtId="9" fontId="14" fillId="0" borderId="1" xfId="0" applyNumberFormat="1" applyFont="1" applyBorder="1" applyAlignment="1">
      <alignment horizontal="center" vertical="center"/>
    </xf>
    <xf numFmtId="2" fontId="14" fillId="2" borderId="1" xfId="0" applyNumberFormat="1" applyFont="1" applyFill="1" applyBorder="1" applyAlignment="1">
      <alignment horizontal="center" vertical="center"/>
    </xf>
    <xf numFmtId="0" fontId="14" fillId="0" borderId="0" xfId="0" applyFont="1"/>
    <xf numFmtId="2" fontId="0" fillId="0" borderId="0" xfId="0" applyNumberFormat="1" applyAlignment="1">
      <alignment horizontal="center" vertical="center"/>
    </xf>
    <xf numFmtId="9" fontId="14" fillId="6" borderId="1" xfId="0" applyNumberFormat="1" applyFont="1" applyFill="1" applyBorder="1" applyAlignment="1">
      <alignment horizontal="center" vertical="center"/>
    </xf>
    <xf numFmtId="9" fontId="0" fillId="0" borderId="0" xfId="0" applyNumberFormat="1" applyAlignment="1">
      <alignment horizontal="center" vertical="center"/>
    </xf>
    <xf numFmtId="164" fontId="0" fillId="0" borderId="0" xfId="1" applyFont="1" applyAlignment="1">
      <alignment vertical="center"/>
    </xf>
    <xf numFmtId="0" fontId="19" fillId="7" borderId="0" xfId="0" applyFont="1" applyFill="1" applyAlignment="1">
      <alignment horizontal="left" vertical="center" wrapText="1"/>
    </xf>
    <xf numFmtId="164" fontId="20" fillId="7" borderId="0" xfId="1" applyFont="1" applyFill="1" applyAlignment="1">
      <alignment vertical="center"/>
    </xf>
    <xf numFmtId="9" fontId="19" fillId="7" borderId="0" xfId="0" applyNumberFormat="1" applyFont="1" applyFill="1" applyAlignment="1">
      <alignment horizontal="center" vertical="center"/>
    </xf>
    <xf numFmtId="164" fontId="0" fillId="0" borderId="0" xfId="1" applyFont="1"/>
    <xf numFmtId="43" fontId="0" fillId="0" borderId="0" xfId="0" applyNumberFormat="1" applyAlignment="1">
      <alignment horizontal="center" vertical="center"/>
    </xf>
    <xf numFmtId="10" fontId="0" fillId="0" borderId="0" xfId="2" applyNumberFormat="1" applyFont="1" applyAlignment="1">
      <alignment vertical="center"/>
    </xf>
    <xf numFmtId="0" fontId="3" fillId="7" borderId="0" xfId="0" applyFont="1" applyFill="1"/>
    <xf numFmtId="0" fontId="0" fillId="0" borderId="0" xfId="1" applyNumberFormat="1" applyFont="1"/>
    <xf numFmtId="164" fontId="0" fillId="0" borderId="0" xfId="1" applyFont="1" applyAlignment="1">
      <alignment horizontal="right"/>
    </xf>
    <xf numFmtId="43" fontId="0" fillId="0" borderId="0" xfId="0" applyNumberFormat="1"/>
    <xf numFmtId="165" fontId="14" fillId="0" borderId="0" xfId="3" applyFont="1"/>
    <xf numFmtId="165" fontId="15" fillId="0" borderId="0" xfId="3" applyFont="1"/>
    <xf numFmtId="14" fontId="14" fillId="0" borderId="0" xfId="3" applyNumberFormat="1" applyFont="1"/>
    <xf numFmtId="2" fontId="14" fillId="0" borderId="0" xfId="3" applyNumberFormat="1" applyFont="1"/>
    <xf numFmtId="2" fontId="14" fillId="0" borderId="0" xfId="3" applyNumberFormat="1" applyFont="1" applyAlignment="1">
      <alignment horizontal="right"/>
    </xf>
    <xf numFmtId="17" fontId="14" fillId="0" borderId="0" xfId="3" applyNumberFormat="1" applyFont="1"/>
    <xf numFmtId="0" fontId="10" fillId="10" borderId="1" xfId="5" applyNumberFormat="1" applyFont="1" applyFill="1" applyBorder="1" applyAlignment="1">
      <alignment horizontal="left"/>
    </xf>
    <xf numFmtId="2" fontId="10" fillId="10" borderId="1" xfId="6" applyNumberFormat="1" applyFont="1" applyFill="1" applyBorder="1" applyAlignment="1">
      <alignment horizontal="right"/>
    </xf>
    <xf numFmtId="2" fontId="10" fillId="10" borderId="1" xfId="3" applyNumberFormat="1" applyFont="1" applyFill="1" applyBorder="1" applyAlignment="1">
      <alignment horizontal="right"/>
    </xf>
    <xf numFmtId="0" fontId="10" fillId="10" borderId="1" xfId="3" applyNumberFormat="1" applyFont="1" applyFill="1" applyBorder="1"/>
    <xf numFmtId="14" fontId="10" fillId="10" borderId="1" xfId="6" quotePrefix="1" applyNumberFormat="1" applyFont="1" applyFill="1" applyBorder="1" applyAlignment="1">
      <alignment horizontal="right"/>
    </xf>
    <xf numFmtId="2" fontId="10" fillId="10" borderId="1" xfId="7" applyNumberFormat="1" applyFont="1" applyFill="1" applyBorder="1" applyAlignment="1">
      <alignment horizontal="right"/>
    </xf>
    <xf numFmtId="2" fontId="10" fillId="10" borderId="1" xfId="8" applyNumberFormat="1" applyFont="1" applyFill="1" applyBorder="1" applyAlignment="1">
      <alignment horizontal="right"/>
    </xf>
    <xf numFmtId="1" fontId="10" fillId="10" borderId="1" xfId="8" applyNumberFormat="1" applyFont="1" applyFill="1" applyBorder="1" applyAlignment="1">
      <alignment horizontal="right"/>
    </xf>
    <xf numFmtId="166" fontId="14" fillId="0" borderId="0" xfId="3" applyNumberFormat="1" applyFont="1"/>
    <xf numFmtId="14" fontId="10" fillId="10" borderId="1" xfId="9" quotePrefix="1" applyFont="1" applyFill="1" applyBorder="1">
      <alignment horizontal="right"/>
    </xf>
    <xf numFmtId="14" fontId="10" fillId="10" borderId="1" xfId="6" applyNumberFormat="1" applyFont="1" applyFill="1" applyBorder="1" applyAlignment="1">
      <alignment horizontal="right"/>
    </xf>
    <xf numFmtId="165" fontId="14" fillId="7" borderId="1" xfId="3" applyFont="1" applyFill="1" applyBorder="1"/>
    <xf numFmtId="1" fontId="14" fillId="7" borderId="1" xfId="10" applyNumberFormat="1" applyFont="1" applyFill="1" applyBorder="1" applyAlignment="1">
      <alignment horizontal="left" wrapText="1"/>
    </xf>
    <xf numFmtId="14" fontId="14" fillId="7" borderId="1" xfId="10" applyNumberFormat="1" applyFont="1" applyFill="1" applyBorder="1" applyAlignment="1">
      <alignment horizontal="center" wrapText="1"/>
    </xf>
    <xf numFmtId="2" fontId="14" fillId="7" borderId="1" xfId="10" applyNumberFormat="1" applyFont="1" applyFill="1" applyBorder="1" applyAlignment="1">
      <alignment horizontal="center" wrapText="1"/>
    </xf>
    <xf numFmtId="165" fontId="14" fillId="0" borderId="1" xfId="3" applyFont="1" applyBorder="1"/>
    <xf numFmtId="14" fontId="14" fillId="0" borderId="1" xfId="3" applyNumberFormat="1" applyFont="1" applyBorder="1"/>
    <xf numFmtId="2" fontId="14" fillId="0" borderId="1" xfId="3" applyNumberFormat="1" applyFont="1" applyBorder="1"/>
    <xf numFmtId="165" fontId="14" fillId="11" borderId="1" xfId="3" applyFont="1" applyFill="1" applyBorder="1"/>
    <xf numFmtId="14" fontId="14" fillId="11" borderId="1" xfId="3" applyNumberFormat="1" applyFont="1" applyFill="1" applyBorder="1"/>
    <xf numFmtId="2" fontId="14" fillId="11" borderId="1" xfId="3" applyNumberFormat="1" applyFont="1" applyFill="1" applyBorder="1"/>
    <xf numFmtId="165" fontId="14" fillId="12" borderId="1" xfId="3" applyFont="1" applyFill="1" applyBorder="1"/>
    <xf numFmtId="14" fontId="14" fillId="12" borderId="1" xfId="3" applyNumberFormat="1" applyFont="1" applyFill="1" applyBorder="1"/>
    <xf numFmtId="2" fontId="14" fillId="12" borderId="1" xfId="3" applyNumberFormat="1" applyFont="1" applyFill="1" applyBorder="1"/>
    <xf numFmtId="165" fontId="14" fillId="4" borderId="1" xfId="3" applyFont="1" applyFill="1" applyBorder="1"/>
    <xf numFmtId="14" fontId="14" fillId="4" borderId="1" xfId="3" applyNumberFormat="1" applyFont="1" applyFill="1" applyBorder="1"/>
    <xf numFmtId="2" fontId="14" fillId="4" borderId="1" xfId="3" applyNumberFormat="1" applyFont="1" applyFill="1" applyBorder="1"/>
    <xf numFmtId="14" fontId="14" fillId="7" borderId="1" xfId="3" applyNumberFormat="1" applyFont="1" applyFill="1" applyBorder="1"/>
    <xf numFmtId="2" fontId="14" fillId="7" borderId="1" xfId="3" applyNumberFormat="1" applyFont="1" applyFill="1" applyBorder="1"/>
    <xf numFmtId="165" fontId="10" fillId="0" borderId="0" xfId="3" applyFont="1"/>
    <xf numFmtId="2" fontId="10" fillId="13" borderId="12" xfId="3" applyNumberFormat="1" applyFont="1" applyFill="1" applyBorder="1"/>
    <xf numFmtId="2" fontId="10" fillId="13" borderId="12" xfId="3" applyNumberFormat="1" applyFont="1" applyFill="1" applyBorder="1" applyAlignment="1">
      <alignment horizontal="center" vertical="center"/>
    </xf>
    <xf numFmtId="2" fontId="10" fillId="13" borderId="0" xfId="3" applyNumberFormat="1" applyFont="1" applyFill="1"/>
    <xf numFmtId="2" fontId="10" fillId="14" borderId="0" xfId="3" applyNumberFormat="1" applyFont="1" applyFill="1"/>
    <xf numFmtId="165" fontId="10" fillId="13" borderId="12" xfId="3" applyFont="1" applyFill="1" applyBorder="1" applyAlignment="1">
      <alignment horizontal="center"/>
    </xf>
    <xf numFmtId="165" fontId="10" fillId="13" borderId="12" xfId="3" applyFont="1" applyFill="1" applyBorder="1" applyAlignment="1">
      <alignment horizontal="center" vertical="center"/>
    </xf>
    <xf numFmtId="2" fontId="14" fillId="14" borderId="0" xfId="3" applyNumberFormat="1" applyFont="1" applyFill="1"/>
    <xf numFmtId="2" fontId="14" fillId="14" borderId="0" xfId="3" applyNumberFormat="1" applyFont="1" applyFill="1" applyAlignment="1">
      <alignment horizontal="left" indent="2"/>
    </xf>
    <xf numFmtId="2" fontId="14" fillId="14" borderId="0" xfId="8" applyNumberFormat="1" applyFont="1" applyFill="1" applyBorder="1"/>
    <xf numFmtId="2" fontId="14" fillId="14" borderId="18" xfId="8" applyNumberFormat="1" applyFont="1" applyFill="1" applyBorder="1"/>
    <xf numFmtId="2" fontId="10" fillId="0" borderId="0" xfId="3" applyNumberFormat="1" applyFont="1"/>
    <xf numFmtId="165" fontId="10" fillId="11" borderId="1" xfId="3" applyFont="1" applyFill="1" applyBorder="1"/>
    <xf numFmtId="14" fontId="10" fillId="11" borderId="1" xfId="3" applyNumberFormat="1" applyFont="1" applyFill="1" applyBorder="1"/>
    <xf numFmtId="2" fontId="10" fillId="11" borderId="1" xfId="3" applyNumberFormat="1" applyFont="1" applyFill="1" applyBorder="1"/>
    <xf numFmtId="166" fontId="10" fillId="0" borderId="0" xfId="3" applyNumberFormat="1" applyFont="1"/>
    <xf numFmtId="164" fontId="10" fillId="0" borderId="0" xfId="8" applyFont="1"/>
    <xf numFmtId="165" fontId="10" fillId="4" borderId="1" xfId="3" applyFont="1" applyFill="1" applyBorder="1"/>
    <xf numFmtId="14" fontId="10" fillId="4" borderId="1" xfId="3" applyNumberFormat="1" applyFont="1" applyFill="1" applyBorder="1"/>
    <xf numFmtId="2" fontId="10" fillId="4" borderId="1" xfId="3" applyNumberFormat="1" applyFont="1" applyFill="1" applyBorder="1"/>
    <xf numFmtId="0" fontId="0" fillId="0" borderId="1" xfId="0" applyBorder="1" applyAlignment="1">
      <alignment horizontal="center"/>
    </xf>
    <xf numFmtId="0" fontId="14" fillId="0" borderId="1" xfId="11" applyFont="1" applyBorder="1" applyAlignment="1">
      <alignment horizontal="center"/>
    </xf>
    <xf numFmtId="0" fontId="6" fillId="6" borderId="0" xfId="0" applyFont="1" applyFill="1"/>
    <xf numFmtId="9" fontId="14" fillId="6" borderId="5" xfId="0" applyNumberFormat="1" applyFont="1" applyFill="1" applyBorder="1" applyAlignment="1">
      <alignment horizontal="center" vertical="center"/>
    </xf>
    <xf numFmtId="0" fontId="27" fillId="0" borderId="0" xfId="0" applyFont="1"/>
    <xf numFmtId="0" fontId="27" fillId="0" borderId="0" xfId="0" applyFont="1" applyAlignment="1">
      <alignment wrapText="1"/>
    </xf>
    <xf numFmtId="0" fontId="27" fillId="0" borderId="0" xfId="0" applyFont="1" applyAlignment="1">
      <alignment horizontal="right" wrapText="1"/>
    </xf>
    <xf numFmtId="0" fontId="27" fillId="0" borderId="0" xfId="0" applyFont="1" applyAlignment="1">
      <alignment horizontal="right"/>
    </xf>
    <xf numFmtId="0" fontId="27" fillId="0" borderId="10" xfId="0" applyFont="1" applyBorder="1"/>
    <xf numFmtId="0" fontId="27" fillId="0" borderId="10" xfId="0" applyFont="1" applyBorder="1" applyAlignment="1">
      <alignment wrapText="1"/>
    </xf>
    <xf numFmtId="0" fontId="27" fillId="0" borderId="10" xfId="0" applyFont="1" applyBorder="1" applyAlignment="1">
      <alignment horizontal="right"/>
    </xf>
    <xf numFmtId="0" fontId="28" fillId="0" borderId="10" xfId="0" applyFont="1" applyBorder="1"/>
    <xf numFmtId="0" fontId="27" fillId="0" borderId="10" xfId="0" applyFont="1" applyBorder="1" applyAlignment="1">
      <alignment horizontal="left" wrapText="1"/>
    </xf>
    <xf numFmtId="10" fontId="0" fillId="0" borderId="0" xfId="0" applyNumberFormat="1"/>
    <xf numFmtId="0" fontId="29" fillId="5" borderId="0" xfId="0" applyFont="1" applyFill="1" applyAlignment="1">
      <alignment horizontal="center" vertical="center"/>
    </xf>
    <xf numFmtId="0" fontId="31" fillId="15" borderId="0" xfId="0" applyFont="1" applyFill="1" applyAlignment="1">
      <alignment vertical="center"/>
    </xf>
    <xf numFmtId="0" fontId="31" fillId="15" borderId="0" xfId="0" applyFont="1" applyFill="1" applyAlignment="1">
      <alignment horizontal="center" vertical="center"/>
    </xf>
    <xf numFmtId="0" fontId="32" fillId="15" borderId="0" xfId="0" applyFont="1" applyFill="1" applyAlignment="1">
      <alignment horizontal="center" vertical="center"/>
    </xf>
    <xf numFmtId="0" fontId="33" fillId="0" borderId="0" xfId="3" applyNumberFormat="1" applyFont="1"/>
    <xf numFmtId="0" fontId="34" fillId="0" borderId="0" xfId="0" applyFont="1" applyAlignment="1">
      <alignment horizontal="center" vertical="center"/>
    </xf>
    <xf numFmtId="0" fontId="30" fillId="0" borderId="11" xfId="0" applyFont="1" applyBorder="1"/>
    <xf numFmtId="1" fontId="34" fillId="0" borderId="0" xfId="0" applyNumberFormat="1" applyFont="1" applyAlignment="1">
      <alignment horizontal="center" vertical="center"/>
    </xf>
    <xf numFmtId="10" fontId="34" fillId="0" borderId="0" xfId="12" applyNumberFormat="1" applyFont="1" applyFill="1" applyBorder="1" applyAlignment="1">
      <alignment horizontal="center" vertical="center"/>
    </xf>
    <xf numFmtId="10" fontId="34" fillId="0" borderId="0" xfId="0" applyNumberFormat="1" applyFont="1" applyAlignment="1">
      <alignment horizontal="center" vertical="center"/>
    </xf>
    <xf numFmtId="0" fontId="30" fillId="0" borderId="19" xfId="0" applyFont="1" applyBorder="1"/>
    <xf numFmtId="0" fontId="35" fillId="16" borderId="12" xfId="0" applyFont="1" applyFill="1" applyBorder="1" applyAlignment="1">
      <alignment vertical="center"/>
    </xf>
    <xf numFmtId="2" fontId="35" fillId="16" borderId="12" xfId="0" applyNumberFormat="1" applyFont="1" applyFill="1" applyBorder="1" applyAlignment="1">
      <alignment horizontal="center" vertical="center"/>
    </xf>
    <xf numFmtId="1" fontId="35" fillId="16" borderId="12" xfId="0" applyNumberFormat="1" applyFont="1" applyFill="1" applyBorder="1" applyAlignment="1">
      <alignment horizontal="center" vertical="center"/>
    </xf>
    <xf numFmtId="0" fontId="34" fillId="16" borderId="12" xfId="0" applyFont="1" applyFill="1" applyBorder="1" applyAlignment="1">
      <alignment horizontal="center" vertical="center"/>
    </xf>
    <xf numFmtId="0" fontId="35" fillId="16" borderId="0" xfId="0" applyFont="1" applyFill="1" applyAlignment="1">
      <alignment vertical="center" wrapText="1"/>
    </xf>
    <xf numFmtId="0" fontId="35" fillId="16" borderId="0" xfId="0" applyFont="1" applyFill="1" applyAlignment="1">
      <alignment horizontal="center" vertical="center" wrapText="1"/>
    </xf>
    <xf numFmtId="0" fontId="34" fillId="0" borderId="0" xfId="0" applyFont="1" applyAlignment="1">
      <alignment vertical="center"/>
    </xf>
    <xf numFmtId="0" fontId="35" fillId="0" borderId="12" xfId="0" applyFont="1" applyBorder="1" applyAlignment="1">
      <alignment vertical="center"/>
    </xf>
    <xf numFmtId="0" fontId="35" fillId="0" borderId="0" xfId="0" applyFont="1" applyAlignment="1">
      <alignment vertical="center"/>
    </xf>
    <xf numFmtId="0" fontId="35" fillId="0" borderId="0" xfId="0" applyFont="1"/>
    <xf numFmtId="0" fontId="35" fillId="16" borderId="0" xfId="0" applyFont="1" applyFill="1" applyAlignment="1">
      <alignment vertical="center"/>
    </xf>
    <xf numFmtId="0" fontId="35" fillId="16" borderId="0" xfId="0" applyFont="1" applyFill="1" applyAlignment="1">
      <alignment horizontal="center" vertical="center"/>
    </xf>
    <xf numFmtId="0" fontId="34" fillId="0" borderId="11" xfId="0" applyFont="1" applyBorder="1" applyAlignment="1">
      <alignment vertical="center"/>
    </xf>
    <xf numFmtId="169" fontId="34" fillId="0" borderId="0" xfId="0" applyNumberFormat="1" applyFont="1" applyAlignment="1">
      <alignment horizontal="center" vertical="center"/>
    </xf>
    <xf numFmtId="170" fontId="34" fillId="0" borderId="0" xfId="0" applyNumberFormat="1" applyFont="1" applyAlignment="1">
      <alignment horizontal="center" vertical="center"/>
    </xf>
    <xf numFmtId="170" fontId="35" fillId="0" borderId="12" xfId="0" applyNumberFormat="1" applyFont="1" applyBorder="1" applyAlignment="1">
      <alignment horizontal="center" vertical="center"/>
    </xf>
    <xf numFmtId="170" fontId="35" fillId="0" borderId="0" xfId="0" applyNumberFormat="1" applyFont="1" applyAlignment="1">
      <alignment horizontal="center" vertical="center"/>
    </xf>
    <xf numFmtId="170" fontId="31" fillId="15" borderId="0" xfId="0" applyNumberFormat="1" applyFont="1" applyFill="1" applyAlignment="1">
      <alignment horizontal="center" vertical="center"/>
    </xf>
    <xf numFmtId="170" fontId="0" fillId="0" borderId="0" xfId="0" applyNumberFormat="1"/>
    <xf numFmtId="0" fontId="8" fillId="5" borderId="1" xfId="0" applyFont="1" applyFill="1" applyBorder="1" applyAlignment="1">
      <alignment horizontal="center"/>
    </xf>
    <xf numFmtId="2" fontId="2" fillId="0" borderId="0" xfId="0" applyNumberFormat="1" applyFont="1"/>
    <xf numFmtId="166" fontId="14" fillId="0" borderId="1" xfId="0" applyNumberFormat="1" applyFont="1" applyBorder="1"/>
    <xf numFmtId="166" fontId="14" fillId="0" borderId="1" xfId="0" applyNumberFormat="1" applyFont="1" applyBorder="1" applyAlignment="1">
      <alignment wrapText="1"/>
    </xf>
    <xf numFmtId="166" fontId="2" fillId="0" borderId="1" xfId="0" applyNumberFormat="1" applyFont="1" applyBorder="1"/>
    <xf numFmtId="0" fontId="14" fillId="0" borderId="2" xfId="0" applyFont="1" applyBorder="1" applyAlignment="1">
      <alignment horizontal="left" wrapText="1"/>
    </xf>
    <xf numFmtId="165" fontId="14" fillId="0" borderId="2" xfId="0" applyNumberFormat="1" applyFont="1" applyBorder="1" applyAlignment="1">
      <alignment horizontal="left" wrapText="1"/>
    </xf>
    <xf numFmtId="0" fontId="2" fillId="0" borderId="2" xfId="0" applyFont="1" applyBorder="1"/>
    <xf numFmtId="0" fontId="14" fillId="0" borderId="0" xfId="13" applyFont="1"/>
    <xf numFmtId="0" fontId="8" fillId="5" borderId="6" xfId="13" applyFont="1" applyFill="1" applyBorder="1" applyAlignment="1">
      <alignment horizontal="center"/>
    </xf>
    <xf numFmtId="0" fontId="10" fillId="0" borderId="1" xfId="13" applyFont="1" applyBorder="1" applyAlignment="1">
      <alignment wrapText="1"/>
    </xf>
    <xf numFmtId="0" fontId="10" fillId="0" borderId="1" xfId="8" applyNumberFormat="1" applyFont="1" applyBorder="1" applyAlignment="1">
      <alignment horizontal="center"/>
    </xf>
    <xf numFmtId="0" fontId="14" fillId="0" borderId="4" xfId="13" applyFont="1" applyBorder="1"/>
    <xf numFmtId="164" fontId="14" fillId="0" borderId="1" xfId="8" applyFont="1" applyBorder="1" applyAlignment="1">
      <alignment horizontal="left"/>
    </xf>
    <xf numFmtId="164" fontId="14" fillId="0" borderId="2" xfId="8" applyFont="1" applyBorder="1" applyAlignment="1">
      <alignment horizontal="left"/>
    </xf>
    <xf numFmtId="0" fontId="15" fillId="0" borderId="1" xfId="13" applyFont="1" applyBorder="1"/>
    <xf numFmtId="2" fontId="14" fillId="0" borderId="1" xfId="8" applyNumberFormat="1" applyFont="1" applyBorder="1"/>
    <xf numFmtId="0" fontId="14" fillId="0" borderId="1" xfId="13" applyFont="1" applyBorder="1"/>
    <xf numFmtId="2" fontId="14" fillId="0" borderId="1" xfId="13" applyNumberFormat="1" applyFont="1" applyBorder="1"/>
    <xf numFmtId="2" fontId="14" fillId="7" borderId="1" xfId="8" applyNumberFormat="1" applyFont="1" applyFill="1" applyBorder="1"/>
    <xf numFmtId="0" fontId="10" fillId="8" borderId="1" xfId="13" applyFont="1" applyFill="1" applyBorder="1"/>
    <xf numFmtId="2" fontId="10" fillId="8" borderId="1" xfId="13" applyNumberFormat="1" applyFont="1" applyFill="1" applyBorder="1"/>
    <xf numFmtId="0" fontId="14" fillId="0" borderId="1" xfId="13" applyFont="1" applyBorder="1" applyAlignment="1">
      <alignment wrapText="1"/>
    </xf>
    <xf numFmtId="0" fontId="14" fillId="0" borderId="1" xfId="13" applyFont="1" applyBorder="1" applyAlignment="1">
      <alignment vertical="center"/>
    </xf>
    <xf numFmtId="2" fontId="14" fillId="0" borderId="1" xfId="13" applyNumberFormat="1" applyFont="1" applyBorder="1" applyAlignment="1">
      <alignment vertical="center"/>
    </xf>
    <xf numFmtId="0" fontId="36" fillId="0" borderId="1" xfId="13" applyFont="1" applyBorder="1"/>
    <xf numFmtId="2" fontId="14" fillId="0" borderId="1" xfId="8" applyNumberFormat="1" applyFont="1" applyFill="1" applyBorder="1"/>
    <xf numFmtId="2" fontId="10" fillId="8" borderId="1" xfId="8" applyNumberFormat="1" applyFont="1" applyFill="1" applyBorder="1"/>
    <xf numFmtId="2" fontId="14" fillId="0" borderId="0" xfId="13" applyNumberFormat="1" applyFont="1"/>
    <xf numFmtId="0" fontId="14" fillId="0" borderId="5" xfId="13" applyFont="1" applyBorder="1"/>
    <xf numFmtId="2" fontId="14" fillId="0" borderId="11" xfId="8" applyNumberFormat="1" applyFont="1" applyBorder="1"/>
    <xf numFmtId="2" fontId="14" fillId="0" borderId="4" xfId="8" applyNumberFormat="1" applyFont="1" applyBorder="1"/>
    <xf numFmtId="2" fontId="10" fillId="8" borderId="2" xfId="13" applyNumberFormat="1" applyFont="1" applyFill="1" applyBorder="1"/>
    <xf numFmtId="2" fontId="14" fillId="0" borderId="20" xfId="13" applyNumberFormat="1" applyFont="1" applyBorder="1"/>
    <xf numFmtId="2" fontId="10" fillId="8" borderId="19" xfId="8" applyNumberFormat="1" applyFont="1" applyFill="1" applyBorder="1"/>
    <xf numFmtId="2" fontId="10" fillId="8" borderId="4" xfId="8" applyNumberFormat="1" applyFont="1" applyFill="1" applyBorder="1"/>
    <xf numFmtId="0" fontId="10" fillId="8" borderId="0" xfId="13" applyFont="1" applyFill="1"/>
    <xf numFmtId="164" fontId="10" fillId="8" borderId="0" xfId="8" applyFont="1" applyFill="1"/>
    <xf numFmtId="164" fontId="14" fillId="0" borderId="0" xfId="8" applyFont="1"/>
    <xf numFmtId="0" fontId="10" fillId="3" borderId="0" xfId="13" applyFont="1" applyFill="1" applyAlignment="1">
      <alignment wrapText="1"/>
    </xf>
    <xf numFmtId="0" fontId="13" fillId="5" borderId="0" xfId="0" applyFont="1" applyFill="1" applyAlignment="1">
      <alignment horizontal="center" vertical="center"/>
    </xf>
    <xf numFmtId="164" fontId="8" fillId="5" borderId="1" xfId="8" applyFont="1" applyFill="1" applyBorder="1" applyAlignment="1">
      <alignment horizontal="left"/>
    </xf>
    <xf numFmtId="0" fontId="10" fillId="0" borderId="1" xfId="13" applyFont="1" applyBorder="1"/>
    <xf numFmtId="164" fontId="14" fillId="0" borderId="1" xfId="8" applyFont="1" applyBorder="1"/>
    <xf numFmtId="2" fontId="14" fillId="0" borderId="0" xfId="13" applyNumberFormat="1" applyFont="1" applyAlignment="1">
      <alignment vertical="center"/>
    </xf>
    <xf numFmtId="9" fontId="14" fillId="0" borderId="0" xfId="13" applyNumberFormat="1" applyFont="1"/>
    <xf numFmtId="0" fontId="14" fillId="9" borderId="0" xfId="13" applyFont="1" applyFill="1"/>
    <xf numFmtId="0" fontId="10" fillId="3" borderId="0" xfId="13" applyFont="1" applyFill="1"/>
    <xf numFmtId="0" fontId="10" fillId="6" borderId="10" xfId="13" applyFont="1" applyFill="1" applyBorder="1" applyAlignment="1">
      <alignment wrapText="1"/>
    </xf>
    <xf numFmtId="0" fontId="10" fillId="0" borderId="0" xfId="0" applyFont="1"/>
    <xf numFmtId="0" fontId="13" fillId="5" borderId="5" xfId="0" applyFont="1" applyFill="1" applyBorder="1" applyAlignment="1">
      <alignment horizontal="center" vertical="center"/>
    </xf>
    <xf numFmtId="0" fontId="16" fillId="18" borderId="0" xfId="13" applyFont="1" applyFill="1" applyAlignment="1">
      <alignment vertical="center"/>
    </xf>
    <xf numFmtId="0" fontId="16" fillId="18" borderId="0" xfId="13" applyFont="1" applyFill="1"/>
    <xf numFmtId="0" fontId="16" fillId="18" borderId="0" xfId="13" applyFont="1" applyFill="1" applyAlignment="1">
      <alignment horizontal="center" vertical="center"/>
    </xf>
    <xf numFmtId="0" fontId="14" fillId="0" borderId="0" xfId="13" applyFont="1" applyAlignment="1">
      <alignment horizontal="center" vertical="center"/>
    </xf>
    <xf numFmtId="0" fontId="8" fillId="5" borderId="1" xfId="13" applyFont="1" applyFill="1" applyBorder="1"/>
    <xf numFmtId="171" fontId="8" fillId="5" borderId="1" xfId="13" applyNumberFormat="1" applyFont="1" applyFill="1" applyBorder="1" applyAlignment="1">
      <alignment horizontal="center" vertical="center"/>
    </xf>
    <xf numFmtId="0" fontId="14" fillId="0" borderId="1" xfId="13" applyFont="1" applyBorder="1" applyAlignment="1">
      <alignment horizontal="center" vertical="center"/>
    </xf>
    <xf numFmtId="2" fontId="14" fillId="0" borderId="1" xfId="13" applyNumberFormat="1" applyFont="1" applyBorder="1" applyAlignment="1">
      <alignment horizontal="center" vertical="center"/>
    </xf>
    <xf numFmtId="0" fontId="10" fillId="19" borderId="1" xfId="13" applyFont="1" applyFill="1" applyBorder="1" applyAlignment="1">
      <alignment vertical="center"/>
    </xf>
    <xf numFmtId="0" fontId="10" fillId="19" borderId="1" xfId="13" applyFont="1" applyFill="1" applyBorder="1"/>
    <xf numFmtId="10" fontId="10" fillId="19" borderId="1" xfId="7" applyNumberFormat="1" applyFont="1" applyFill="1" applyBorder="1" applyAlignment="1">
      <alignment horizontal="center" vertical="center"/>
    </xf>
    <xf numFmtId="10" fontId="10" fillId="19" borderId="1" xfId="7" applyNumberFormat="1" applyFont="1" applyFill="1" applyBorder="1" applyAlignment="1">
      <alignment vertical="center"/>
    </xf>
    <xf numFmtId="0" fontId="10" fillId="0" borderId="21" xfId="13" applyFont="1" applyBorder="1"/>
    <xf numFmtId="0" fontId="14" fillId="0" borderId="22" xfId="13" applyFont="1" applyBorder="1"/>
    <xf numFmtId="0" fontId="14" fillId="0" borderId="22" xfId="13" applyFont="1" applyBorder="1" applyAlignment="1">
      <alignment horizontal="center" vertical="center"/>
    </xf>
    <xf numFmtId="10" fontId="18" fillId="0" borderId="23" xfId="7" applyNumberFormat="1" applyFont="1" applyBorder="1" applyAlignment="1">
      <alignment horizontal="center" vertical="center"/>
    </xf>
    <xf numFmtId="0" fontId="37" fillId="0" borderId="0" xfId="13" applyFont="1" applyAlignment="1">
      <alignment vertical="center" readingOrder="1"/>
    </xf>
    <xf numFmtId="0" fontId="10" fillId="0" borderId="24" xfId="13" applyFont="1" applyBorder="1"/>
    <xf numFmtId="0" fontId="24" fillId="0" borderId="0" xfId="13"/>
    <xf numFmtId="0" fontId="10" fillId="0" borderId="25" xfId="13" applyFont="1" applyBorder="1"/>
    <xf numFmtId="0" fontId="14" fillId="0" borderId="26" xfId="13" applyFont="1" applyBorder="1"/>
    <xf numFmtId="0" fontId="14" fillId="0" borderId="26" xfId="13" applyFont="1" applyBorder="1" applyAlignment="1">
      <alignment horizontal="center" vertical="center"/>
    </xf>
    <xf numFmtId="10" fontId="18" fillId="0" borderId="27" xfId="7" applyNumberFormat="1" applyFont="1" applyBorder="1" applyAlignment="1">
      <alignment horizontal="center" vertical="center"/>
    </xf>
    <xf numFmtId="0" fontId="10" fillId="0" borderId="0" xfId="13" applyFont="1"/>
    <xf numFmtId="0" fontId="14" fillId="0" borderId="1" xfId="13" applyFont="1" applyBorder="1" applyAlignment="1">
      <alignment horizontal="left" vertical="top" wrapText="1"/>
    </xf>
    <xf numFmtId="164" fontId="10" fillId="19" borderId="1" xfId="8" applyFont="1" applyFill="1" applyBorder="1" applyAlignment="1">
      <alignment horizontal="center" vertical="center"/>
    </xf>
    <xf numFmtId="164" fontId="14" fillId="0" borderId="0" xfId="13" applyNumberFormat="1" applyFont="1"/>
    <xf numFmtId="0" fontId="10" fillId="19" borderId="1" xfId="13" applyFont="1" applyFill="1" applyBorder="1" applyAlignment="1">
      <alignment horizontal="center" vertical="center"/>
    </xf>
    <xf numFmtId="2" fontId="10" fillId="19" borderId="1" xfId="13" applyNumberFormat="1" applyFont="1" applyFill="1" applyBorder="1" applyAlignment="1">
      <alignment horizontal="center" vertical="center"/>
    </xf>
    <xf numFmtId="164" fontId="8" fillId="5" borderId="1" xfId="8" applyFont="1" applyFill="1" applyBorder="1" applyAlignment="1">
      <alignment horizontal="center" vertical="center"/>
    </xf>
    <xf numFmtId="0" fontId="10" fillId="0" borderId="1" xfId="13" applyFont="1" applyBorder="1" applyAlignment="1">
      <alignment horizontal="center" vertical="center"/>
    </xf>
    <xf numFmtId="0" fontId="10" fillId="0" borderId="0" xfId="13" applyFont="1" applyAlignment="1">
      <alignment horizontal="center" vertical="center"/>
    </xf>
    <xf numFmtId="164" fontId="10" fillId="0" borderId="0" xfId="8" applyFont="1" applyAlignment="1">
      <alignment horizontal="center" vertical="center"/>
    </xf>
    <xf numFmtId="2" fontId="14" fillId="0" borderId="0" xfId="13" applyNumberFormat="1" applyFont="1" applyAlignment="1">
      <alignment horizontal="center" vertical="center"/>
    </xf>
    <xf numFmtId="0" fontId="10" fillId="9" borderId="0" xfId="13" applyFont="1" applyFill="1"/>
    <xf numFmtId="2" fontId="10" fillId="0" borderId="1" xfId="13" applyNumberFormat="1" applyFont="1" applyBorder="1" applyAlignment="1">
      <alignment horizontal="center" vertical="center"/>
    </xf>
    <xf numFmtId="172" fontId="14" fillId="0" borderId="1" xfId="13" applyNumberFormat="1" applyFont="1" applyBorder="1" applyAlignment="1">
      <alignment horizontal="center" vertical="center"/>
    </xf>
    <xf numFmtId="0" fontId="13" fillId="5" borderId="1" xfId="13" applyFont="1" applyFill="1" applyBorder="1"/>
    <xf numFmtId="0" fontId="14" fillId="5" borderId="1" xfId="13" applyFont="1" applyFill="1" applyBorder="1"/>
    <xf numFmtId="10" fontId="10" fillId="8" borderId="1" xfId="7" applyNumberFormat="1" applyFont="1" applyFill="1" applyBorder="1"/>
    <xf numFmtId="0" fontId="9" fillId="5" borderId="1" xfId="13" applyFont="1" applyFill="1" applyBorder="1"/>
    <xf numFmtId="173" fontId="14" fillId="0" borderId="1" xfId="13" applyNumberFormat="1" applyFont="1" applyBorder="1"/>
    <xf numFmtId="173" fontId="14" fillId="0" borderId="1" xfId="8" applyNumberFormat="1" applyFont="1" applyBorder="1"/>
    <xf numFmtId="0" fontId="38" fillId="0" borderId="0" xfId="0" applyFont="1" applyAlignment="1">
      <alignment vertical="center"/>
    </xf>
    <xf numFmtId="0" fontId="38" fillId="0" borderId="0" xfId="0" applyFont="1" applyAlignment="1">
      <alignment horizontal="center" vertical="center"/>
    </xf>
    <xf numFmtId="2" fontId="38" fillId="0" borderId="0" xfId="0" applyNumberFormat="1" applyFont="1" applyAlignment="1">
      <alignment horizontal="center" vertical="center"/>
    </xf>
    <xf numFmtId="2" fontId="34" fillId="0" borderId="0" xfId="0" applyNumberFormat="1" applyFont="1" applyAlignment="1">
      <alignment horizontal="center" vertical="center"/>
    </xf>
    <xf numFmtId="0" fontId="38" fillId="0" borderId="0" xfId="0" applyFont="1" applyAlignment="1">
      <alignment vertical="center" wrapText="1"/>
    </xf>
    <xf numFmtId="164" fontId="14" fillId="0" borderId="0" xfId="1" applyFont="1"/>
    <xf numFmtId="14" fontId="8" fillId="5" borderId="1" xfId="13" applyNumberFormat="1" applyFont="1" applyFill="1" applyBorder="1" applyAlignment="1">
      <alignment vertical="top" wrapText="1"/>
    </xf>
    <xf numFmtId="164" fontId="6" fillId="6" borderId="0" xfId="1" applyFont="1" applyFill="1"/>
    <xf numFmtId="164" fontId="6" fillId="0" borderId="1" xfId="1" applyFont="1" applyBorder="1"/>
    <xf numFmtId="164" fontId="6" fillId="6" borderId="1" xfId="1" applyFont="1" applyFill="1" applyBorder="1"/>
    <xf numFmtId="167" fontId="14" fillId="0" borderId="0" xfId="0" applyNumberFormat="1" applyFont="1" applyAlignment="1">
      <alignment horizontal="left"/>
    </xf>
    <xf numFmtId="167" fontId="10" fillId="17" borderId="0" xfId="0" applyNumberFormat="1" applyFont="1" applyFill="1" applyAlignment="1">
      <alignment horizontal="left"/>
    </xf>
    <xf numFmtId="165" fontId="14" fillId="0" borderId="0" xfId="0" applyNumberFormat="1" applyFont="1" applyAlignment="1">
      <alignment horizontal="left" wrapText="1"/>
    </xf>
    <xf numFmtId="165" fontId="14" fillId="0" borderId="0" xfId="0" applyNumberFormat="1" applyFont="1" applyAlignment="1">
      <alignment horizontal="left"/>
    </xf>
    <xf numFmtId="165" fontId="14" fillId="0" borderId="0" xfId="0" applyNumberFormat="1" applyFont="1"/>
    <xf numFmtId="37" fontId="14" fillId="0" borderId="0" xfId="0" applyNumberFormat="1" applyFont="1" applyAlignment="1">
      <alignment wrapText="1"/>
    </xf>
    <xf numFmtId="167" fontId="14" fillId="0" borderId="0" xfId="0" applyNumberFormat="1" applyFont="1" applyAlignment="1">
      <alignment horizontal="right"/>
    </xf>
    <xf numFmtId="166" fontId="14" fillId="0" borderId="0" xfId="0" applyNumberFormat="1" applyFont="1" applyAlignment="1">
      <alignment wrapText="1"/>
    </xf>
    <xf numFmtId="166" fontId="14" fillId="0" borderId="0" xfId="0" applyNumberFormat="1" applyFont="1"/>
    <xf numFmtId="165" fontId="14" fillId="0" borderId="0" xfId="0" applyNumberFormat="1" applyFont="1" applyAlignment="1">
      <alignment wrapText="1"/>
    </xf>
    <xf numFmtId="165" fontId="14" fillId="0" borderId="0" xfId="0" applyNumberFormat="1" applyFont="1" applyAlignment="1">
      <alignment horizontal="right"/>
    </xf>
    <xf numFmtId="167" fontId="14" fillId="0" borderId="0" xfId="0" applyNumberFormat="1" applyFont="1"/>
    <xf numFmtId="166" fontId="14" fillId="0" borderId="10" xfId="0" applyNumberFormat="1" applyFont="1" applyBorder="1" applyAlignment="1">
      <alignment horizontal="fill" wrapText="1"/>
    </xf>
    <xf numFmtId="166" fontId="14" fillId="0" borderId="10" xfId="0" applyNumberFormat="1" applyFont="1" applyBorder="1" applyAlignment="1">
      <alignment horizontal="fill"/>
    </xf>
    <xf numFmtId="165" fontId="10" fillId="0" borderId="0" xfId="0" applyNumberFormat="1" applyFont="1"/>
    <xf numFmtId="168" fontId="10" fillId="0" borderId="0" xfId="0" applyNumberFormat="1" applyFont="1"/>
    <xf numFmtId="166" fontId="10" fillId="0" borderId="0" xfId="0" applyNumberFormat="1" applyFont="1" applyAlignment="1">
      <alignment wrapText="1"/>
    </xf>
    <xf numFmtId="166" fontId="10" fillId="0" borderId="0" xfId="0" applyNumberFormat="1" applyFont="1"/>
    <xf numFmtId="165" fontId="10" fillId="0" borderId="0" xfId="0" applyNumberFormat="1" applyFont="1" applyAlignment="1">
      <alignment wrapText="1"/>
    </xf>
    <xf numFmtId="165" fontId="10" fillId="0" borderId="0" xfId="0" applyNumberFormat="1" applyFont="1" applyAlignment="1">
      <alignment horizontal="right"/>
    </xf>
    <xf numFmtId="166" fontId="0" fillId="0" borderId="0" xfId="0" applyNumberFormat="1"/>
    <xf numFmtId="0" fontId="30" fillId="0" borderId="0" xfId="0" applyFont="1" applyAlignment="1">
      <alignment horizontal="center" vertical="center"/>
    </xf>
    <xf numFmtId="0" fontId="30" fillId="0" borderId="0" xfId="0" applyFont="1"/>
    <xf numFmtId="9" fontId="30" fillId="0" borderId="0" xfId="0" applyNumberFormat="1" applyFont="1" applyAlignment="1">
      <alignment horizontal="center" vertical="center"/>
    </xf>
    <xf numFmtId="2" fontId="30" fillId="0" borderId="0" xfId="0" applyNumberFormat="1" applyFont="1" applyAlignment="1">
      <alignment horizontal="center" vertical="center"/>
    </xf>
    <xf numFmtId="10" fontId="30" fillId="0" borderId="0" xfId="0" applyNumberFormat="1" applyFont="1" applyAlignment="1">
      <alignment horizontal="center" vertical="center"/>
    </xf>
    <xf numFmtId="9" fontId="30" fillId="0" borderId="0" xfId="2" applyFont="1" applyFill="1" applyBorder="1" applyAlignment="1">
      <alignment horizontal="center" vertical="center"/>
    </xf>
    <xf numFmtId="2" fontId="10" fillId="0" borderId="0" xfId="0" applyNumberFormat="1" applyFont="1"/>
    <xf numFmtId="0" fontId="10" fillId="3" borderId="0" xfId="14" applyFont="1" applyFill="1"/>
    <xf numFmtId="0" fontId="10" fillId="0" borderId="0" xfId="14" applyFont="1"/>
    <xf numFmtId="0" fontId="2" fillId="4" borderId="28" xfId="0" applyFont="1" applyFill="1" applyBorder="1"/>
    <xf numFmtId="0" fontId="0" fillId="4" borderId="29" xfId="0" applyFill="1" applyBorder="1"/>
    <xf numFmtId="0" fontId="39" fillId="5" borderId="1" xfId="0" applyFont="1" applyFill="1" applyBorder="1"/>
    <xf numFmtId="0" fontId="40" fillId="8" borderId="1" xfId="0" applyFont="1" applyFill="1" applyBorder="1"/>
    <xf numFmtId="174" fontId="41" fillId="0" borderId="0" xfId="15" applyNumberFormat="1" applyFont="1" applyFill="1" applyBorder="1"/>
    <xf numFmtId="174" fontId="42" fillId="0" borderId="0" xfId="15" applyNumberFormat="1" applyFont="1" applyFill="1" applyBorder="1"/>
    <xf numFmtId="0" fontId="43" fillId="4" borderId="0" xfId="0" applyFont="1" applyFill="1"/>
    <xf numFmtId="0" fontId="2" fillId="4" borderId="0" xfId="0" applyFont="1" applyFill="1"/>
    <xf numFmtId="2" fontId="2" fillId="4" borderId="0" xfId="0" applyNumberFormat="1" applyFont="1" applyFill="1" applyAlignment="1">
      <alignment horizontal="center" vertical="center"/>
    </xf>
    <xf numFmtId="0" fontId="43" fillId="0" borderId="0" xfId="0" applyFont="1"/>
    <xf numFmtId="174" fontId="42" fillId="4" borderId="0" xfId="15" applyNumberFormat="1" applyFont="1" applyFill="1" applyBorder="1"/>
    <xf numFmtId="0" fontId="0" fillId="4" borderId="0" xfId="0" applyFill="1"/>
    <xf numFmtId="2" fontId="0" fillId="4" borderId="0" xfId="0" applyNumberFormat="1" applyFill="1" applyAlignment="1">
      <alignment horizontal="center" vertical="center"/>
    </xf>
    <xf numFmtId="10" fontId="0" fillId="0" borderId="0" xfId="2" applyNumberFormat="1" applyFont="1" applyAlignment="1">
      <alignment horizontal="center" vertical="center"/>
    </xf>
    <xf numFmtId="9" fontId="2" fillId="4" borderId="0" xfId="2" applyFont="1" applyFill="1" applyAlignment="1">
      <alignment horizontal="center" vertical="center"/>
    </xf>
    <xf numFmtId="2" fontId="10" fillId="0" borderId="1" xfId="0" applyNumberFormat="1" applyFont="1" applyBorder="1" applyAlignment="1">
      <alignment horizontal="center"/>
    </xf>
    <xf numFmtId="0" fontId="10" fillId="0" borderId="0" xfId="0" applyFont="1" applyAlignment="1">
      <alignment vertical="center" wrapText="1"/>
    </xf>
    <xf numFmtId="10" fontId="0" fillId="0" borderId="0" xfId="0" applyNumberFormat="1" applyAlignment="1">
      <alignment horizontal="center" vertical="center"/>
    </xf>
    <xf numFmtId="0" fontId="10" fillId="0" borderId="0" xfId="0" applyFont="1" applyAlignment="1">
      <alignment vertical="center"/>
    </xf>
    <xf numFmtId="0" fontId="10" fillId="0" borderId="0" xfId="0" applyFont="1" applyAlignment="1">
      <alignment horizontal="left" vertical="center" wrapText="1"/>
    </xf>
    <xf numFmtId="0" fontId="24" fillId="0" borderId="0" xfId="0" applyFont="1"/>
    <xf numFmtId="0" fontId="40" fillId="0" borderId="0" xfId="0" applyFont="1"/>
    <xf numFmtId="10" fontId="14" fillId="0" borderId="0" xfId="13" applyNumberFormat="1" applyFont="1" applyAlignment="1">
      <alignment horizontal="center" vertical="center"/>
    </xf>
    <xf numFmtId="10" fontId="14" fillId="0" borderId="1" xfId="7" applyNumberFormat="1" applyFont="1" applyBorder="1"/>
    <xf numFmtId="164" fontId="14" fillId="0" borderId="1" xfId="1" applyFont="1" applyBorder="1"/>
    <xf numFmtId="164" fontId="14" fillId="0" borderId="1" xfId="1" applyFont="1" applyBorder="1" applyAlignment="1">
      <alignment vertical="center"/>
    </xf>
    <xf numFmtId="164" fontId="14" fillId="0" borderId="1" xfId="1" applyFont="1" applyBorder="1" applyAlignment="1">
      <alignment horizontal="center" vertical="center"/>
    </xf>
    <xf numFmtId="0" fontId="30" fillId="0" borderId="0" xfId="0" applyFont="1" applyAlignment="1">
      <alignment horizontal="left" vertical="center"/>
    </xf>
    <xf numFmtId="175" fontId="14" fillId="0" borderId="0" xfId="13" applyNumberFormat="1" applyFont="1"/>
    <xf numFmtId="8" fontId="14" fillId="0" borderId="0" xfId="13" applyNumberFormat="1" applyFont="1"/>
    <xf numFmtId="176" fontId="14" fillId="0" borderId="0" xfId="13" applyNumberFormat="1" applyFont="1"/>
    <xf numFmtId="169" fontId="14" fillId="0" borderId="1" xfId="13" applyNumberFormat="1" applyFont="1" applyBorder="1"/>
    <xf numFmtId="177" fontId="0" fillId="0" borderId="1" xfId="0" applyNumberFormat="1" applyBorder="1" applyAlignment="1">
      <alignment horizontal="center"/>
    </xf>
    <xf numFmtId="177" fontId="2" fillId="0" borderId="1" xfId="0" applyNumberFormat="1" applyFont="1" applyBorder="1" applyAlignment="1">
      <alignment horizontal="center"/>
    </xf>
    <xf numFmtId="169" fontId="35" fillId="16" borderId="12" xfId="0" applyNumberFormat="1" applyFont="1" applyFill="1" applyBorder="1" applyAlignment="1">
      <alignment horizontal="center" vertical="center"/>
    </xf>
    <xf numFmtId="177" fontId="35" fillId="16" borderId="12" xfId="0" applyNumberFormat="1" applyFont="1" applyFill="1" applyBorder="1" applyAlignment="1">
      <alignment horizontal="center" vertical="center"/>
    </xf>
    <xf numFmtId="177" fontId="19" fillId="0" borderId="1" xfId="8" applyNumberFormat="1" applyFont="1" applyBorder="1"/>
    <xf numFmtId="172" fontId="0" fillId="0" borderId="1" xfId="0" applyNumberFormat="1" applyBorder="1"/>
    <xf numFmtId="169" fontId="0" fillId="0" borderId="1" xfId="0" applyNumberFormat="1" applyBorder="1"/>
    <xf numFmtId="178" fontId="14" fillId="0" borderId="0" xfId="3" applyNumberFormat="1" applyFont="1"/>
    <xf numFmtId="179" fontId="14" fillId="0" borderId="0" xfId="3" applyNumberFormat="1" applyFont="1"/>
    <xf numFmtId="180" fontId="10" fillId="0" borderId="1" xfId="8" applyNumberFormat="1" applyFont="1" applyBorder="1" applyAlignment="1">
      <alignment horizontal="center" vertical="center"/>
    </xf>
    <xf numFmtId="169" fontId="14" fillId="4" borderId="1" xfId="3" applyNumberFormat="1" applyFont="1" applyFill="1" applyBorder="1"/>
    <xf numFmtId="0" fontId="34" fillId="20" borderId="27" xfId="0" applyFont="1" applyFill="1" applyBorder="1" applyAlignment="1">
      <alignment horizontal="center" vertical="center" wrapText="1"/>
    </xf>
    <xf numFmtId="0" fontId="34" fillId="20" borderId="30" xfId="0" applyFont="1" applyFill="1" applyBorder="1" applyAlignment="1">
      <alignment horizontal="center" vertical="center" wrapText="1"/>
    </xf>
    <xf numFmtId="0" fontId="34" fillId="20" borderId="31" xfId="0" applyFont="1" applyFill="1" applyBorder="1" applyAlignment="1">
      <alignment horizontal="center" vertical="center" wrapText="1"/>
    </xf>
    <xf numFmtId="0" fontId="30" fillId="20" borderId="32" xfId="0" applyFont="1" applyFill="1" applyBorder="1" applyAlignment="1">
      <alignment horizontal="center" vertical="center" wrapText="1"/>
    </xf>
    <xf numFmtId="0" fontId="34" fillId="20" borderId="32" xfId="0" applyFont="1" applyFill="1" applyBorder="1" applyAlignment="1">
      <alignment horizontal="center" vertical="center" wrapText="1"/>
    </xf>
    <xf numFmtId="0" fontId="34" fillId="20" borderId="0" xfId="0" applyFont="1" applyFill="1" applyAlignment="1">
      <alignment horizontal="center" vertical="center" wrapText="1"/>
    </xf>
    <xf numFmtId="2" fontId="14" fillId="0" borderId="5" xfId="0" applyNumberFormat="1" applyFont="1" applyBorder="1" applyAlignment="1">
      <alignment horizontal="center" vertical="center"/>
    </xf>
    <xf numFmtId="0" fontId="8" fillId="5" borderId="1" xfId="0" applyFont="1" applyFill="1" applyBorder="1" applyAlignment="1">
      <alignment horizontal="center" vertical="center"/>
    </xf>
    <xf numFmtId="0" fontId="10" fillId="0" borderId="2" xfId="13" applyFont="1" applyBorder="1" applyAlignment="1">
      <alignment horizontal="center" vertical="center"/>
    </xf>
    <xf numFmtId="164" fontId="8" fillId="5" borderId="6" xfId="8" applyFont="1" applyFill="1" applyBorder="1" applyAlignment="1">
      <alignment horizontal="center" vertical="center"/>
    </xf>
    <xf numFmtId="180" fontId="0" fillId="0" borderId="1" xfId="0" applyNumberFormat="1" applyBorder="1" applyAlignment="1">
      <alignment horizontal="center" vertical="center"/>
    </xf>
    <xf numFmtId="181" fontId="14" fillId="0" borderId="0" xfId="13" applyNumberFormat="1" applyFont="1"/>
    <xf numFmtId="0" fontId="14" fillId="0" borderId="21" xfId="13" applyFont="1" applyBorder="1"/>
    <xf numFmtId="10" fontId="14" fillId="0" borderId="33" xfId="2" applyNumberFormat="1" applyFont="1" applyBorder="1"/>
    <xf numFmtId="0" fontId="14" fillId="0" borderId="25" xfId="13" applyFont="1" applyBorder="1"/>
    <xf numFmtId="164" fontId="14" fillId="0" borderId="32" xfId="1" applyFont="1" applyBorder="1"/>
    <xf numFmtId="0" fontId="8" fillId="5" borderId="2" xfId="0" applyFont="1" applyFill="1" applyBorder="1" applyAlignment="1">
      <alignment horizontal="center"/>
    </xf>
    <xf numFmtId="0" fontId="8" fillId="5" borderId="3" xfId="0" applyFont="1" applyFill="1" applyBorder="1" applyAlignment="1">
      <alignment horizontal="center"/>
    </xf>
    <xf numFmtId="0" fontId="10" fillId="0" borderId="0" xfId="0" applyFont="1" applyAlignment="1">
      <alignment horizontal="left"/>
    </xf>
    <xf numFmtId="0" fontId="8" fillId="5" borderId="0" xfId="0" applyFont="1" applyFill="1" applyAlignment="1">
      <alignment horizontal="center" vertical="center"/>
    </xf>
    <xf numFmtId="0" fontId="0" fillId="0" borderId="2" xfId="0" applyBorder="1" applyAlignment="1">
      <alignment horizontal="left"/>
    </xf>
    <xf numFmtId="0" fontId="0" fillId="0" borderId="12" xfId="0" applyBorder="1" applyAlignment="1">
      <alignment horizontal="left"/>
    </xf>
    <xf numFmtId="0" fontId="0" fillId="0" borderId="3" xfId="0" applyBorder="1" applyAlignment="1">
      <alignment horizontal="left"/>
    </xf>
    <xf numFmtId="0" fontId="8" fillId="5" borderId="11" xfId="0" applyFont="1" applyFill="1" applyBorder="1" applyAlignment="1">
      <alignment horizontal="center"/>
    </xf>
    <xf numFmtId="0" fontId="8" fillId="5" borderId="0" xfId="0" applyFont="1" applyFill="1" applyAlignment="1">
      <alignment horizontal="center"/>
    </xf>
    <xf numFmtId="0" fontId="8" fillId="5" borderId="8" xfId="0"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0" fillId="0" borderId="10" xfId="13" applyFont="1" applyBorder="1" applyAlignment="1">
      <alignment horizontal="center"/>
    </xf>
    <xf numFmtId="0" fontId="10" fillId="0" borderId="10" xfId="13" applyFont="1" applyBorder="1" applyAlignment="1">
      <alignment horizontal="right"/>
    </xf>
    <xf numFmtId="0" fontId="14" fillId="0" borderId="2" xfId="13" applyFont="1" applyBorder="1" applyAlignment="1">
      <alignment horizontal="center"/>
    </xf>
    <xf numFmtId="0" fontId="14" fillId="0" borderId="12" xfId="13" applyFont="1" applyBorder="1" applyAlignment="1">
      <alignment horizontal="center"/>
    </xf>
    <xf numFmtId="0" fontId="8" fillId="5" borderId="1" xfId="13" applyFont="1" applyFill="1" applyBorder="1" applyAlignment="1">
      <alignment horizontal="center" wrapText="1"/>
    </xf>
    <xf numFmtId="0" fontId="8" fillId="5" borderId="2" xfId="13" applyFont="1" applyFill="1" applyBorder="1" applyAlignment="1">
      <alignment horizontal="center" vertical="top"/>
    </xf>
    <xf numFmtId="0" fontId="8" fillId="5" borderId="12" xfId="13" applyFont="1" applyFill="1" applyBorder="1" applyAlignment="1">
      <alignment horizontal="center" vertical="top"/>
    </xf>
    <xf numFmtId="0" fontId="8" fillId="5" borderId="3" xfId="13" applyFont="1" applyFill="1" applyBorder="1" applyAlignment="1">
      <alignment horizontal="center" vertical="top"/>
    </xf>
    <xf numFmtId="0" fontId="10" fillId="3" borderId="0" xfId="13" applyFont="1" applyFill="1" applyAlignment="1">
      <alignment horizontal="center"/>
    </xf>
    <xf numFmtId="0" fontId="4" fillId="0" borderId="10" xfId="0" applyFont="1" applyBorder="1" applyAlignment="1">
      <alignment horizontal="left"/>
    </xf>
    <xf numFmtId="0" fontId="10" fillId="10" borderId="1" xfId="5" applyNumberFormat="1" applyFont="1" applyFill="1" applyBorder="1" applyAlignment="1">
      <alignment horizontal="left"/>
    </xf>
    <xf numFmtId="2" fontId="10" fillId="10" borderId="1" xfId="5" applyNumberFormat="1" applyFont="1" applyFill="1" applyBorder="1" applyAlignment="1">
      <alignment horizontal="left"/>
    </xf>
    <xf numFmtId="2" fontId="14" fillId="0" borderId="0" xfId="5" applyNumberFormat="1" applyFont="1" applyBorder="1" applyAlignment="1">
      <alignment horizontal="left" indent="5"/>
    </xf>
    <xf numFmtId="2" fontId="14" fillId="0" borderId="16" xfId="5" applyNumberFormat="1" applyFont="1" applyBorder="1" applyAlignment="1">
      <alignment horizontal="left" indent="5"/>
    </xf>
    <xf numFmtId="2" fontId="10" fillId="14" borderId="0" xfId="3" applyNumberFormat="1" applyFont="1" applyFill="1" applyAlignment="1">
      <alignment horizontal="center" wrapText="1"/>
    </xf>
    <xf numFmtId="2" fontId="14" fillId="0" borderId="14" xfId="4" applyNumberFormat="1" applyFont="1" applyBorder="1" applyAlignment="1">
      <alignment horizontal="right" indent="1"/>
    </xf>
  </cellXfs>
  <cellStyles count="16">
    <cellStyle name="Comma" xfId="1" builtinId="3"/>
    <cellStyle name="Comma 2" xfId="8" xr:uid="{00000000-0005-0000-0000-000001000000}"/>
    <cellStyle name="Comma 80" xfId="15" xr:uid="{00000000-0005-0000-0000-000002000000}"/>
    <cellStyle name="Currency 2" xfId="6" xr:uid="{00000000-0005-0000-0000-000003000000}"/>
    <cellStyle name="Date" xfId="9" xr:uid="{00000000-0005-0000-0000-000004000000}"/>
    <cellStyle name="Heading 1 2" xfId="4" xr:uid="{00000000-0005-0000-0000-000005000000}"/>
    <cellStyle name="Heading 2 2" xfId="5" xr:uid="{00000000-0005-0000-0000-000006000000}"/>
    <cellStyle name="Heading 3 2" xfId="10" xr:uid="{00000000-0005-0000-0000-000007000000}"/>
    <cellStyle name="Hyperlink" xfId="11" builtinId="8"/>
    <cellStyle name="Normal" xfId="0" builtinId="0"/>
    <cellStyle name="Normal 2" xfId="3" xr:uid="{00000000-0005-0000-0000-00000A000000}"/>
    <cellStyle name="Normal 2 2" xfId="14" xr:uid="{00000000-0005-0000-0000-00000B000000}"/>
    <cellStyle name="Normal 3" xfId="13" xr:uid="{00000000-0005-0000-0000-00000C000000}"/>
    <cellStyle name="Percent" xfId="2" builtinId="5"/>
    <cellStyle name="Percent 2" xfId="7" xr:uid="{00000000-0005-0000-0000-00000E000000}"/>
    <cellStyle name="Percent 4" xfId="12"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838800149981253"/>
          <c:y val="2.6600626666528973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Analysis'!$E$8:$M$8</c:f>
              <c:numCache>
                <c:formatCode>0.00%</c:formatCode>
                <c:ptCount val="9"/>
                <c:pt idx="0">
                  <c:v>0.25411728578994064</c:v>
                </c:pt>
                <c:pt idx="1">
                  <c:v>0.31033928030956298</c:v>
                </c:pt>
                <c:pt idx="2">
                  <c:v>0.33211060070230614</c:v>
                </c:pt>
                <c:pt idx="3">
                  <c:v>0.34904414446092458</c:v>
                </c:pt>
                <c:pt idx="4">
                  <c:v>0.36231962529901685</c:v>
                </c:pt>
                <c:pt idx="5">
                  <c:v>0.37276749794083064</c:v>
                </c:pt>
                <c:pt idx="6">
                  <c:v>0.38098679203899571</c:v>
                </c:pt>
                <c:pt idx="7">
                  <c:v>0</c:v>
                </c:pt>
                <c:pt idx="8">
                  <c:v>0</c:v>
                </c:pt>
              </c:numCache>
            </c:numRef>
          </c:val>
          <c:extLst>
            <c:ext xmlns:c16="http://schemas.microsoft.com/office/drawing/2014/chart" uri="{C3380CC4-5D6E-409C-BE32-E72D297353CC}">
              <c16:uniqueId val="{00000001-097D-47C6-824B-C0D323519B02}"/>
            </c:ext>
          </c:extLst>
        </c:ser>
        <c:dLbls>
          <c:dLblPos val="outEnd"/>
          <c:showLegendKey val="0"/>
          <c:showVal val="1"/>
          <c:showCatName val="0"/>
          <c:showSerName val="0"/>
          <c:showPercent val="0"/>
          <c:showBubbleSize val="0"/>
        </c:dLbls>
        <c:gapWidth val="219"/>
        <c:overlap val="-27"/>
        <c:axId val="381784368"/>
        <c:axId val="381782016"/>
      </c:barChart>
      <c:catAx>
        <c:axId val="3817843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i="1"/>
                  <a:t>For</a:t>
                </a:r>
                <a:r>
                  <a:rPr lang="en-IN" b="1" i="1" baseline="0"/>
                  <a:t> the Financial Year</a:t>
                </a:r>
              </a:p>
            </c:rich>
          </c:tx>
          <c:layout>
            <c:manualLayout>
              <c:xMode val="edge"/>
              <c:yMode val="edge"/>
              <c:x val="0.44981566434630449"/>
              <c:y val="0.9040618683494079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016"/>
        <c:crosses val="autoZero"/>
        <c:auto val="1"/>
        <c:lblAlgn val="ctr"/>
        <c:lblOffset val="100"/>
        <c:noMultiLvlLbl val="0"/>
      </c:catAx>
      <c:valAx>
        <c:axId val="3817820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r>
                  <a:rPr lang="en-IN" b="1" i="1" baseline="0"/>
                  <a:t> %</a:t>
                </a:r>
                <a:endParaRPr lang="en-IN" b="1" i="1"/>
              </a:p>
            </c:rich>
          </c:tx>
          <c:layout>
            <c:manualLayout>
              <c:xMode val="edge"/>
              <c:yMode val="edge"/>
              <c:x val="1.3526570048309179E-2"/>
              <c:y val="0.39225141634598198"/>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IN"/>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3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EBIT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Analysis'!$E$10:$M$10</c:f>
              <c:numCache>
                <c:formatCode>0.00%</c:formatCode>
                <c:ptCount val="9"/>
                <c:pt idx="0">
                  <c:v>6.0948266061726313E-2</c:v>
                </c:pt>
                <c:pt idx="1">
                  <c:v>0.14476583482823638</c:v>
                </c:pt>
                <c:pt idx="2">
                  <c:v>0.18158928662837287</c:v>
                </c:pt>
                <c:pt idx="3">
                  <c:v>0.21106627322648575</c:v>
                </c:pt>
                <c:pt idx="4">
                  <c:v>0.23495543646722714</c:v>
                </c:pt>
                <c:pt idx="5">
                  <c:v>0.2545007511684545</c:v>
                </c:pt>
                <c:pt idx="6">
                  <c:v>0.27060449505144468</c:v>
                </c:pt>
                <c:pt idx="7">
                  <c:v>0</c:v>
                </c:pt>
                <c:pt idx="8">
                  <c:v>0</c:v>
                </c:pt>
              </c:numCache>
            </c:numRef>
          </c:val>
          <c:extLst>
            <c:ext xmlns:c16="http://schemas.microsoft.com/office/drawing/2014/chart" uri="{C3380CC4-5D6E-409C-BE32-E72D297353CC}">
              <c16:uniqueId val="{00000001-4682-48C9-A150-A14C1C2616F8}"/>
            </c:ext>
          </c:extLst>
        </c:ser>
        <c:dLbls>
          <c:dLblPos val="outEnd"/>
          <c:showLegendKey val="0"/>
          <c:showVal val="1"/>
          <c:showCatName val="0"/>
          <c:showSerName val="0"/>
          <c:showPercent val="0"/>
          <c:showBubbleSize val="0"/>
        </c:dLbls>
        <c:gapWidth val="219"/>
        <c:overlap val="-27"/>
        <c:axId val="381782408"/>
        <c:axId val="381784760"/>
      </c:barChart>
      <c:catAx>
        <c:axId val="381782408"/>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manualLayout>
              <c:xMode val="edge"/>
              <c:yMode val="edge"/>
              <c:x val="0.45592305961754781"/>
              <c:y val="0.9013076640742000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4760"/>
        <c:crosses val="autoZero"/>
        <c:auto val="1"/>
        <c:lblAlgn val="ctr"/>
        <c:lblOffset val="100"/>
        <c:noMultiLvlLbl val="0"/>
      </c:catAx>
      <c:valAx>
        <c:axId val="3817847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 %</a:t>
                </a:r>
              </a:p>
            </c:rich>
          </c:tx>
          <c:layout>
            <c:manualLayout>
              <c:xMode val="edge"/>
              <c:yMode val="edge"/>
              <c:x val="1.5238095238095238E-2"/>
              <c:y val="0.38665973675256726"/>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2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Net Profit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Analysis'!$B$12</c:f>
              <c:strCache>
                <c:ptCount val="1"/>
                <c:pt idx="0">
                  <c:v>Net Profit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Analysis'!$E$12:$M$12</c:f>
              <c:numCache>
                <c:formatCode>0.00%</c:formatCode>
                <c:ptCount val="9"/>
                <c:pt idx="0">
                  <c:v>-8.0575939970891242E-2</c:v>
                </c:pt>
                <c:pt idx="1">
                  <c:v>3.0614985007453879E-2</c:v>
                </c:pt>
                <c:pt idx="2">
                  <c:v>6.574303819150995E-2</c:v>
                </c:pt>
                <c:pt idx="3">
                  <c:v>9.2644923842495008E-2</c:v>
                </c:pt>
                <c:pt idx="4">
                  <c:v>0.12261608744903615</c:v>
                </c:pt>
                <c:pt idx="5">
                  <c:v>0.1500333238852051</c:v>
                </c:pt>
                <c:pt idx="6">
                  <c:v>0.17446143527981861</c:v>
                </c:pt>
                <c:pt idx="7">
                  <c:v>0</c:v>
                </c:pt>
                <c:pt idx="8">
                  <c:v>0</c:v>
                </c:pt>
              </c:numCache>
            </c:numRef>
          </c:val>
          <c:extLst>
            <c:ext xmlns:c16="http://schemas.microsoft.com/office/drawing/2014/chart" uri="{C3380CC4-5D6E-409C-BE32-E72D297353CC}">
              <c16:uniqueId val="{00000001-1C26-4256-B8DB-FBF2C61CE7F7}"/>
            </c:ext>
          </c:extLst>
        </c:ser>
        <c:dLbls>
          <c:dLblPos val="outEnd"/>
          <c:showLegendKey val="0"/>
          <c:showVal val="1"/>
          <c:showCatName val="0"/>
          <c:showSerName val="0"/>
          <c:showPercent val="0"/>
          <c:showBubbleSize val="0"/>
        </c:dLbls>
        <c:gapWidth val="219"/>
        <c:overlap val="-27"/>
        <c:axId val="381781624"/>
        <c:axId val="381780056"/>
      </c:barChart>
      <c:catAx>
        <c:axId val="38178162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0056"/>
        <c:crosses val="autoZero"/>
        <c:auto val="1"/>
        <c:lblAlgn val="ctr"/>
        <c:lblOffset val="100"/>
        <c:noMultiLvlLbl val="0"/>
      </c:catAx>
      <c:valAx>
        <c:axId val="381780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p>
            </c:rich>
          </c:tx>
          <c:layout>
            <c:manualLayout>
              <c:xMode val="edge"/>
              <c:yMode val="edge"/>
              <c:x val="1.532567049808429E-2"/>
              <c:y val="0.37934419655876345"/>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1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Analysis'!$B$14</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Analysis'!$E$14:$M$14</c:f>
              <c:numCache>
                <c:formatCode>0.00%</c:formatCode>
                <c:ptCount val="9"/>
                <c:pt idx="0">
                  <c:v>0</c:v>
                </c:pt>
                <c:pt idx="1">
                  <c:v>0.55555555555555558</c:v>
                </c:pt>
                <c:pt idx="2">
                  <c:v>0.10000000000000009</c:v>
                </c:pt>
                <c:pt idx="3">
                  <c:v>9.0909090909090828E-2</c:v>
                </c:pt>
                <c:pt idx="4">
                  <c:v>8.3333333333333259E-2</c:v>
                </c:pt>
                <c:pt idx="5">
                  <c:v>7.6923076923076872E-2</c:v>
                </c:pt>
                <c:pt idx="6">
                  <c:v>7.1428571428571619E-2</c:v>
                </c:pt>
                <c:pt idx="7">
                  <c:v>0</c:v>
                </c:pt>
                <c:pt idx="8">
                  <c:v>0</c:v>
                </c:pt>
              </c:numCache>
            </c:numRef>
          </c:val>
          <c:extLst>
            <c:ext xmlns:c16="http://schemas.microsoft.com/office/drawing/2014/chart" uri="{C3380CC4-5D6E-409C-BE32-E72D297353CC}">
              <c16:uniqueId val="{00000001-6FF4-46D0-8622-8AE1DC04D75F}"/>
            </c:ext>
          </c:extLst>
        </c:ser>
        <c:dLbls>
          <c:dLblPos val="outEnd"/>
          <c:showLegendKey val="0"/>
          <c:showVal val="1"/>
          <c:showCatName val="0"/>
          <c:showSerName val="0"/>
          <c:showPercent val="0"/>
          <c:showBubbleSize val="0"/>
        </c:dLbls>
        <c:gapWidth val="219"/>
        <c:overlap val="-27"/>
        <c:axId val="381783584"/>
        <c:axId val="381785544"/>
      </c:barChart>
      <c:catAx>
        <c:axId val="381783584"/>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5544"/>
        <c:crosses val="autoZero"/>
        <c:auto val="1"/>
        <c:lblAlgn val="ctr"/>
        <c:lblOffset val="100"/>
        <c:noMultiLvlLbl val="0"/>
      </c:catAx>
      <c:valAx>
        <c:axId val="3817855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Growth Rate % Y-o-Y</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3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Analysis'!$B$99</c:f>
              <c:strCache>
                <c:ptCount val="1"/>
                <c:pt idx="0">
                  <c:v>D.S.C.R.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Analysis'!$E$90:$L$90</c:f>
              <c:strCache>
                <c:ptCount val="7"/>
                <c:pt idx="0">
                  <c:v>2026-27</c:v>
                </c:pt>
                <c:pt idx="1">
                  <c:v>2027-28</c:v>
                </c:pt>
                <c:pt idx="2">
                  <c:v>2028-29</c:v>
                </c:pt>
                <c:pt idx="3">
                  <c:v>2029-30</c:v>
                </c:pt>
                <c:pt idx="4">
                  <c:v>2030-31</c:v>
                </c:pt>
                <c:pt idx="5">
                  <c:v>2031-32</c:v>
                </c:pt>
                <c:pt idx="6">
                  <c:v>2032-33</c:v>
                </c:pt>
              </c:strCache>
            </c:strRef>
          </c:cat>
          <c:val>
            <c:numRef>
              <c:f>'Ratio Analysis'!$E$99:$L$99</c:f>
              <c:numCache>
                <c:formatCode>_(* #,##0.00_);_(* \(#,##0.00\);_(* "-"??_);_(@_)</c:formatCode>
                <c:ptCount val="8"/>
                <c:pt idx="0">
                  <c:v>1.4383352783444241</c:v>
                </c:pt>
                <c:pt idx="1">
                  <c:v>1.2681952082287584</c:v>
                </c:pt>
                <c:pt idx="2">
                  <c:v>1.2961925143140856</c:v>
                </c:pt>
                <c:pt idx="3">
                  <c:v>1.2679196867163829</c:v>
                </c:pt>
                <c:pt idx="4">
                  <c:v>1.2372436490952159</c:v>
                </c:pt>
                <c:pt idx="5">
                  <c:v>1.2220699997869198</c:v>
                </c:pt>
                <c:pt idx="6">
                  <c:v>2.879497242632687</c:v>
                </c:pt>
              </c:numCache>
            </c:numRef>
          </c:val>
          <c:extLst>
            <c:ext xmlns:c16="http://schemas.microsoft.com/office/drawing/2014/chart" uri="{C3380CC4-5D6E-409C-BE32-E72D297353CC}">
              <c16:uniqueId val="{00000001-8351-4690-BB5E-4EA47C8280E4}"/>
            </c:ext>
          </c:extLst>
        </c:ser>
        <c:dLbls>
          <c:dLblPos val="outEnd"/>
          <c:showLegendKey val="0"/>
          <c:showVal val="1"/>
          <c:showCatName val="0"/>
          <c:showSerName val="0"/>
          <c:showPercent val="0"/>
          <c:showBubbleSize val="0"/>
        </c:dLbls>
        <c:gapWidth val="219"/>
        <c:overlap val="-27"/>
        <c:axId val="381779272"/>
        <c:axId val="381786720"/>
      </c:barChart>
      <c:catAx>
        <c:axId val="38177927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86720"/>
        <c:crosses val="autoZero"/>
        <c:auto val="1"/>
        <c:lblAlgn val="ctr"/>
        <c:lblOffset val="100"/>
        <c:noMultiLvlLbl val="0"/>
      </c:catAx>
      <c:valAx>
        <c:axId val="381786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Value</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81779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19050</xdr:colOff>
      <xdr:row>20</xdr:row>
      <xdr:rowOff>52386</xdr:rowOff>
    </xdr:from>
    <xdr:to>
      <xdr:col>10</xdr:col>
      <xdr:colOff>466725</xdr:colOff>
      <xdr:row>37</xdr:row>
      <xdr:rowOff>57149</xdr:rowOff>
    </xdr:to>
    <xdr:graphicFrame macro="">
      <xdr:nvGraphicFramePr>
        <xdr:cNvPr id="2" name="Chart 1">
          <a:extLst>
            <a:ext uri="{FF2B5EF4-FFF2-40B4-BE49-F238E27FC236}">
              <a16:creationId xmlns:a16="http://schemas.microsoft.com/office/drawing/2014/main" id="{F874378C-8393-400A-B753-57770E1B4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38</xdr:row>
      <xdr:rowOff>14286</xdr:rowOff>
    </xdr:from>
    <xdr:to>
      <xdr:col>10</xdr:col>
      <xdr:colOff>466725</xdr:colOff>
      <xdr:row>54</xdr:row>
      <xdr:rowOff>19049</xdr:rowOff>
    </xdr:to>
    <xdr:graphicFrame macro="">
      <xdr:nvGraphicFramePr>
        <xdr:cNvPr id="3" name="Chart 2">
          <a:extLst>
            <a:ext uri="{FF2B5EF4-FFF2-40B4-BE49-F238E27FC236}">
              <a16:creationId xmlns:a16="http://schemas.microsoft.com/office/drawing/2014/main" id="{19D75FC1-8ADD-4D13-9BE6-A3662FD9B6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28575</xdr:colOff>
      <xdr:row>55</xdr:row>
      <xdr:rowOff>66675</xdr:rowOff>
    </xdr:from>
    <xdr:to>
      <xdr:col>10</xdr:col>
      <xdr:colOff>476250</xdr:colOff>
      <xdr:row>70</xdr:row>
      <xdr:rowOff>47625</xdr:rowOff>
    </xdr:to>
    <xdr:graphicFrame macro="">
      <xdr:nvGraphicFramePr>
        <xdr:cNvPr id="4" name="Chart 3">
          <a:extLst>
            <a:ext uri="{FF2B5EF4-FFF2-40B4-BE49-F238E27FC236}">
              <a16:creationId xmlns:a16="http://schemas.microsoft.com/office/drawing/2014/main" id="{DDABCA22-EC43-427C-A1F0-B7ED96A63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47624</xdr:colOff>
      <xdr:row>70</xdr:row>
      <xdr:rowOff>157161</xdr:rowOff>
    </xdr:from>
    <xdr:to>
      <xdr:col>10</xdr:col>
      <xdr:colOff>504825</xdr:colOff>
      <xdr:row>85</xdr:row>
      <xdr:rowOff>114300</xdr:rowOff>
    </xdr:to>
    <xdr:graphicFrame macro="">
      <xdr:nvGraphicFramePr>
        <xdr:cNvPr id="5" name="Chart 4">
          <a:extLst>
            <a:ext uri="{FF2B5EF4-FFF2-40B4-BE49-F238E27FC236}">
              <a16:creationId xmlns:a16="http://schemas.microsoft.com/office/drawing/2014/main" id="{C54014BB-5273-40B5-812A-8B1FE307E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104</xdr:row>
      <xdr:rowOff>1</xdr:rowOff>
    </xdr:from>
    <xdr:to>
      <xdr:col>11</xdr:col>
      <xdr:colOff>152400</xdr:colOff>
      <xdr:row>118</xdr:row>
      <xdr:rowOff>57151</xdr:rowOff>
    </xdr:to>
    <xdr:graphicFrame macro="">
      <xdr:nvGraphicFramePr>
        <xdr:cNvPr id="6" name="Chart 5">
          <a:extLst>
            <a:ext uri="{FF2B5EF4-FFF2-40B4-BE49-F238E27FC236}">
              <a16:creationId xmlns:a16="http://schemas.microsoft.com/office/drawing/2014/main" id="{77FE6540-EDC4-4C38-B7BF-7E1771485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hhavi%20desktop/TEV/Aramco%20Papers%20Pvt%20Ltd/RK%20working/Final%20report/R%20K%20%20MODEL%20ARAMCO%20PAPER%20%2005-12-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2.168.44\MCC%20Udaipur\Aai%20Shree%20Khodiyar\Project%20Report\AAISHRIKHODIYA%20DPR%2003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S"/>
      <sheetName val="PROJECT RK"/>
      <sheetName val="Building"/>
      <sheetName val="Sheet3"/>
      <sheetName val="CMA"/>
      <sheetName val="Ratio Analysis"/>
      <sheetName val="NPV&amp;IRR"/>
      <sheetName val="SISTER-CONCERNS"/>
    </sheetNames>
    <sheetDataSet>
      <sheetData sheetId="0" refreshError="1"/>
      <sheetData sheetId="1" refreshError="1">
        <row r="700">
          <cell r="B700" t="str">
            <v>Total "A"</v>
          </cell>
        </row>
        <row r="706">
          <cell r="B706" t="str">
            <v>Total "B"</v>
          </cell>
        </row>
        <row r="708">
          <cell r="B708" t="str">
            <v xml:space="preserve">D.S.C.R. </v>
          </cell>
        </row>
        <row r="710">
          <cell r="B710" t="str">
            <v>Average D.S.C.R.</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fur (2)"/>
      <sheetName val="FRONT PAGE"/>
      <sheetName val="SUMMARY 1"/>
      <sheetName val="DPR(stand alone)"/>
      <sheetName val="Land Details"/>
      <sheetName val="Building Capex "/>
      <sheetName val="PLANT MACHINERY DETAILS"/>
      <sheetName val=" BANK CMA DATA"/>
      <sheetName val="PLANT MACHINERY DETAILS (2)"/>
      <sheetName val="SENSITIVITY ANALYSIS"/>
      <sheetName val="Revenue"/>
      <sheetName val="Material Cost"/>
      <sheetName val="Power 3"/>
      <sheetName val="Salary 4"/>
      <sheetName val=" DEPRECIATION 6"/>
      <sheetName val="Loan Repayment Chart 7"/>
      <sheetName val="general and administrative 8"/>
      <sheetName val="Sheet1"/>
      <sheetName val=" cma working"/>
      <sheetName val="BANK section-II-appraisalnote"/>
    </sheetNames>
    <definedNames>
      <definedName name="kundan" refersTo="='DPR(stand alone)'!$B$2" sheetId="3"/>
    </definedNames>
    <sheetDataSet>
      <sheetData sheetId="0"/>
      <sheetData sheetId="1"/>
      <sheetData sheetId="2"/>
      <sheetData sheetId="3">
        <row r="2">
          <cell r="B2" t="str">
            <v>AAI SHRI KHODIYAR INDUSTRIES LLP</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ICU@150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2"/>
  <sheetViews>
    <sheetView topLeftCell="A41" workbookViewId="0">
      <selection activeCell="D33" sqref="D33"/>
    </sheetView>
  </sheetViews>
  <sheetFormatPr defaultRowHeight="15" x14ac:dyDescent="0.25"/>
  <cols>
    <col min="1" max="1" width="41.28515625" customWidth="1"/>
    <col min="2" max="2" width="15.140625" customWidth="1"/>
    <col min="3" max="3" width="14.140625" customWidth="1"/>
    <col min="4" max="4" width="17" customWidth="1"/>
    <col min="5" max="5" width="11.7109375" customWidth="1"/>
    <col min="6" max="6" width="13" customWidth="1"/>
    <col min="7" max="7" width="14.85546875" bestFit="1" customWidth="1"/>
    <col min="8" max="8" width="14.7109375" customWidth="1"/>
  </cols>
  <sheetData>
    <row r="1" spans="1:4" x14ac:dyDescent="0.25">
      <c r="A1" s="115" t="s">
        <v>156</v>
      </c>
      <c r="B1" s="2"/>
      <c r="C1" s="2"/>
    </row>
    <row r="3" spans="1:4" x14ac:dyDescent="0.25">
      <c r="A3" s="2" t="s">
        <v>75</v>
      </c>
      <c r="B3" s="2"/>
      <c r="C3" s="2"/>
    </row>
    <row r="5" spans="1:4" x14ac:dyDescent="0.25">
      <c r="A5" s="23" t="s">
        <v>155</v>
      </c>
      <c r="B5" s="23" t="s">
        <v>71</v>
      </c>
      <c r="C5" s="23" t="s">
        <v>72</v>
      </c>
      <c r="D5" s="23" t="s">
        <v>73</v>
      </c>
    </row>
    <row r="6" spans="1:4" x14ac:dyDescent="0.25">
      <c r="A6" s="9" t="s">
        <v>67</v>
      </c>
      <c r="B6" s="9">
        <v>1</v>
      </c>
      <c r="C6" s="9">
        <v>7000</v>
      </c>
      <c r="D6" s="8">
        <f>C6*B6</f>
        <v>7000</v>
      </c>
    </row>
    <row r="7" spans="1:4" x14ac:dyDescent="0.25">
      <c r="A7" s="9" t="s">
        <v>130</v>
      </c>
      <c r="B7" s="9">
        <v>30</v>
      </c>
      <c r="C7" s="9">
        <v>4000</v>
      </c>
      <c r="D7" s="8">
        <f t="shared" ref="D7:D12" si="0">C7*B7</f>
        <v>120000</v>
      </c>
    </row>
    <row r="8" spans="1:4" x14ac:dyDescent="0.25">
      <c r="A8" s="9" t="s">
        <v>131</v>
      </c>
      <c r="B8" s="9">
        <v>4</v>
      </c>
      <c r="C8" s="9">
        <v>2500</v>
      </c>
      <c r="D8" s="8">
        <f t="shared" si="0"/>
        <v>10000</v>
      </c>
    </row>
    <row r="9" spans="1:4" x14ac:dyDescent="0.25">
      <c r="A9" s="9" t="s">
        <v>132</v>
      </c>
      <c r="B9" s="9">
        <v>5</v>
      </c>
      <c r="C9" s="9">
        <v>2000</v>
      </c>
      <c r="D9" s="8">
        <f t="shared" si="0"/>
        <v>10000</v>
      </c>
    </row>
    <row r="10" spans="1:4" x14ac:dyDescent="0.25">
      <c r="A10" s="9" t="s">
        <v>133</v>
      </c>
      <c r="B10" s="9">
        <v>55</v>
      </c>
      <c r="C10" s="9">
        <v>1500</v>
      </c>
      <c r="D10" s="8">
        <f t="shared" si="0"/>
        <v>82500</v>
      </c>
    </row>
    <row r="11" spans="1:4" x14ac:dyDescent="0.25">
      <c r="A11" s="9" t="s">
        <v>68</v>
      </c>
      <c r="B11" s="9">
        <v>22</v>
      </c>
      <c r="C11" s="9">
        <v>8000</v>
      </c>
      <c r="D11" s="8">
        <f t="shared" si="0"/>
        <v>176000</v>
      </c>
    </row>
    <row r="12" spans="1:4" x14ac:dyDescent="0.25">
      <c r="A12" s="9" t="s">
        <v>134</v>
      </c>
      <c r="B12" s="9">
        <v>3</v>
      </c>
      <c r="C12" s="9">
        <v>5000</v>
      </c>
      <c r="D12" s="8">
        <f t="shared" si="0"/>
        <v>15000</v>
      </c>
    </row>
    <row r="13" spans="1:4" x14ac:dyDescent="0.25">
      <c r="A13" s="24" t="s">
        <v>69</v>
      </c>
      <c r="B13" s="24"/>
      <c r="C13" s="24"/>
      <c r="D13" s="24">
        <f>SUM(D6:D12)</f>
        <v>420500</v>
      </c>
    </row>
    <row r="14" spans="1:4" x14ac:dyDescent="0.25">
      <c r="A14" s="24" t="s">
        <v>70</v>
      </c>
      <c r="B14" s="24">
        <f>SUM(B6:B12)</f>
        <v>120</v>
      </c>
      <c r="C14" s="24"/>
      <c r="D14" s="24">
        <f>D13*30</f>
        <v>12615000</v>
      </c>
    </row>
    <row r="17" spans="1:10" x14ac:dyDescent="0.25">
      <c r="A17" s="7" t="s">
        <v>76</v>
      </c>
    </row>
    <row r="19" spans="1:10" x14ac:dyDescent="0.25">
      <c r="A19" s="30" t="s">
        <v>77</v>
      </c>
      <c r="B19" s="27"/>
      <c r="C19" s="27"/>
      <c r="D19" s="27"/>
      <c r="E19" s="27"/>
      <c r="F19" s="27"/>
      <c r="G19" s="27"/>
      <c r="H19" s="28"/>
    </row>
    <row r="20" spans="1:10" x14ac:dyDescent="0.25">
      <c r="A20" t="s">
        <v>78</v>
      </c>
      <c r="B20">
        <v>100</v>
      </c>
      <c r="C20" t="s">
        <v>82</v>
      </c>
      <c r="D20" t="s">
        <v>160</v>
      </c>
      <c r="F20">
        <v>250</v>
      </c>
      <c r="H20" s="29"/>
    </row>
    <row r="21" spans="1:10" x14ac:dyDescent="0.25">
      <c r="A21" t="s">
        <v>79</v>
      </c>
      <c r="B21">
        <v>330</v>
      </c>
      <c r="C21" t="s">
        <v>82</v>
      </c>
      <c r="D21" t="s">
        <v>84</v>
      </c>
      <c r="F21">
        <v>330</v>
      </c>
      <c r="H21" s="29"/>
    </row>
    <row r="22" spans="1:10" x14ac:dyDescent="0.25">
      <c r="A22" t="s">
        <v>80</v>
      </c>
      <c r="B22">
        <v>3</v>
      </c>
      <c r="C22" t="s">
        <v>81</v>
      </c>
      <c r="D22" t="s">
        <v>85</v>
      </c>
      <c r="F22">
        <v>330</v>
      </c>
      <c r="H22" s="29"/>
    </row>
    <row r="23" spans="1:10" x14ac:dyDescent="0.25">
      <c r="A23" t="s">
        <v>83</v>
      </c>
      <c r="B23">
        <v>100</v>
      </c>
      <c r="D23" t="s">
        <v>163</v>
      </c>
      <c r="F23" s="79">
        <v>0.45</v>
      </c>
      <c r="H23" s="29"/>
    </row>
    <row r="24" spans="1:10" x14ac:dyDescent="0.25">
      <c r="A24" t="s">
        <v>164</v>
      </c>
      <c r="B24">
        <f>+B20*B21*F23</f>
        <v>14850</v>
      </c>
      <c r="D24" t="s">
        <v>165</v>
      </c>
      <c r="F24">
        <f>+F20*F21</f>
        <v>82500</v>
      </c>
      <c r="H24" s="29"/>
    </row>
    <row r="25" spans="1:10" x14ac:dyDescent="0.25">
      <c r="A25" t="s">
        <v>86</v>
      </c>
      <c r="H25" s="29"/>
    </row>
    <row r="26" spans="1:10" x14ac:dyDescent="0.25">
      <c r="A26" s="31" t="s">
        <v>87</v>
      </c>
      <c r="B26" s="411" t="s">
        <v>88</v>
      </c>
      <c r="C26" s="412"/>
      <c r="D26" s="411" t="s">
        <v>91</v>
      </c>
      <c r="E26" s="412"/>
      <c r="F26" s="411" t="s">
        <v>92</v>
      </c>
      <c r="G26" s="412"/>
      <c r="H26" s="32" t="s">
        <v>9</v>
      </c>
    </row>
    <row r="27" spans="1:10" x14ac:dyDescent="0.25">
      <c r="A27" s="33"/>
      <c r="B27" s="17" t="s">
        <v>89</v>
      </c>
      <c r="C27" s="34" t="s">
        <v>90</v>
      </c>
      <c r="D27" s="17" t="s">
        <v>89</v>
      </c>
      <c r="E27" s="34" t="s">
        <v>90</v>
      </c>
      <c r="F27" s="17" t="s">
        <v>89</v>
      </c>
      <c r="G27" s="34" t="s">
        <v>90</v>
      </c>
      <c r="H27" s="33"/>
    </row>
    <row r="28" spans="1:10" x14ac:dyDescent="0.25">
      <c r="A28" s="3" t="s">
        <v>161</v>
      </c>
      <c r="B28" s="35"/>
      <c r="C28" s="35">
        <f>+F20*F22</f>
        <v>82500</v>
      </c>
      <c r="D28" s="35"/>
      <c r="E28" s="35">
        <v>500</v>
      </c>
      <c r="F28" s="35"/>
      <c r="G28" s="44">
        <f>+E28*C28</f>
        <v>41250000</v>
      </c>
      <c r="H28" s="44">
        <f>F28+G28</f>
        <v>41250000</v>
      </c>
    </row>
    <row r="29" spans="1:10" x14ac:dyDescent="0.25">
      <c r="A29" s="3" t="s">
        <v>162</v>
      </c>
      <c r="B29" s="35">
        <f>+B24</f>
        <v>14850</v>
      </c>
      <c r="C29" s="35"/>
      <c r="D29" s="35">
        <v>700</v>
      </c>
      <c r="E29" s="35"/>
      <c r="F29" s="35"/>
      <c r="G29" s="44">
        <f>+D29*B29</f>
        <v>10395000</v>
      </c>
      <c r="H29" s="44">
        <f>+G29</f>
        <v>10395000</v>
      </c>
      <c r="J29">
        <f>52*5</f>
        <v>260</v>
      </c>
    </row>
    <row r="30" spans="1:10" x14ac:dyDescent="0.25">
      <c r="A30" s="3" t="s">
        <v>93</v>
      </c>
      <c r="B30" s="35"/>
      <c r="C30" s="35"/>
      <c r="D30" s="35"/>
      <c r="E30" s="35"/>
      <c r="F30" s="35"/>
      <c r="G30" s="35"/>
      <c r="H30" s="35"/>
    </row>
    <row r="31" spans="1:10" x14ac:dyDescent="0.25">
      <c r="A31" s="3" t="s">
        <v>94</v>
      </c>
      <c r="B31" s="35"/>
      <c r="C31" s="35"/>
      <c r="D31" s="35"/>
      <c r="E31" s="35"/>
      <c r="F31" s="35"/>
      <c r="G31" s="35"/>
      <c r="H31" s="35"/>
    </row>
    <row r="32" spans="1:10" x14ac:dyDescent="0.25">
      <c r="A32" s="3" t="s">
        <v>95</v>
      </c>
      <c r="B32" s="35"/>
      <c r="C32" s="35"/>
      <c r="D32" s="35"/>
      <c r="E32" s="35"/>
      <c r="F32" s="35"/>
      <c r="G32" s="35"/>
      <c r="H32" s="35"/>
    </row>
    <row r="33" spans="1:8" x14ac:dyDescent="0.25">
      <c r="A33" s="3" t="s">
        <v>96</v>
      </c>
      <c r="B33" s="35"/>
      <c r="C33" s="35"/>
      <c r="D33" s="35"/>
      <c r="E33" s="35"/>
      <c r="F33" s="35"/>
      <c r="G33" s="35"/>
      <c r="H33" s="35"/>
    </row>
    <row r="34" spans="1:8" x14ac:dyDescent="0.25">
      <c r="A34" s="3" t="s">
        <v>97</v>
      </c>
      <c r="B34" s="35"/>
      <c r="C34" s="35"/>
      <c r="D34" s="36"/>
      <c r="E34" s="35"/>
      <c r="F34" s="35">
        <f>+D34*B34</f>
        <v>0</v>
      </c>
      <c r="G34" s="35"/>
      <c r="H34" s="44">
        <f>+F34</f>
        <v>0</v>
      </c>
    </row>
    <row r="35" spans="1:8" x14ac:dyDescent="0.25">
      <c r="A35" s="3" t="s">
        <v>98</v>
      </c>
      <c r="B35" s="35"/>
      <c r="C35" s="35"/>
      <c r="D35" s="35"/>
      <c r="E35" s="35"/>
      <c r="F35" s="35"/>
      <c r="G35" s="35"/>
      <c r="H35" s="35"/>
    </row>
    <row r="36" spans="1:8" x14ac:dyDescent="0.25">
      <c r="A36" s="3" t="s">
        <v>100</v>
      </c>
      <c r="B36" s="35"/>
      <c r="C36" s="35"/>
      <c r="D36" s="35"/>
      <c r="E36" s="35"/>
      <c r="F36" s="35"/>
      <c r="G36" s="35"/>
      <c r="H36" s="35"/>
    </row>
    <row r="37" spans="1:8" x14ac:dyDescent="0.25">
      <c r="A37" s="3" t="s">
        <v>99</v>
      </c>
      <c r="B37" s="35"/>
      <c r="C37" s="35"/>
      <c r="D37" s="35"/>
      <c r="E37" s="35"/>
      <c r="F37" s="35"/>
      <c r="G37" s="35"/>
      <c r="H37" s="35"/>
    </row>
    <row r="38" spans="1:8" x14ac:dyDescent="0.25">
      <c r="A38" s="3" t="s">
        <v>101</v>
      </c>
      <c r="B38" s="35"/>
      <c r="C38" s="35"/>
      <c r="D38" s="35"/>
      <c r="E38" s="35"/>
      <c r="F38" s="35"/>
      <c r="G38" s="35"/>
      <c r="H38" s="35"/>
    </row>
    <row r="39" spans="1:8" x14ac:dyDescent="0.25">
      <c r="A39" s="3" t="s">
        <v>102</v>
      </c>
      <c r="B39" s="35">
        <f>F22*2</f>
        <v>660</v>
      </c>
      <c r="C39" s="35"/>
      <c r="D39" s="36"/>
      <c r="E39" s="35"/>
      <c r="F39" s="35"/>
      <c r="G39" s="35"/>
      <c r="H39" s="35"/>
    </row>
    <row r="40" spans="1:8" x14ac:dyDescent="0.25">
      <c r="A40" s="3" t="s">
        <v>98</v>
      </c>
      <c r="B40" s="35"/>
      <c r="C40" s="35"/>
      <c r="D40" s="35"/>
      <c r="E40" s="35"/>
      <c r="F40" s="35"/>
      <c r="G40" s="35"/>
      <c r="H40" s="35"/>
    </row>
    <row r="41" spans="1:8" x14ac:dyDescent="0.25">
      <c r="A41" s="3" t="s">
        <v>100</v>
      </c>
      <c r="B41" s="35"/>
      <c r="C41" s="35"/>
      <c r="D41" s="35"/>
      <c r="E41" s="35"/>
      <c r="F41" s="35"/>
      <c r="G41" s="35"/>
      <c r="H41" s="35"/>
    </row>
    <row r="42" spans="1:8" x14ac:dyDescent="0.25">
      <c r="A42" s="3" t="s">
        <v>99</v>
      </c>
      <c r="B42" s="35"/>
      <c r="C42" s="35"/>
      <c r="D42" s="35"/>
      <c r="E42" s="35"/>
      <c r="F42" s="35"/>
      <c r="G42" s="35"/>
      <c r="H42" s="35"/>
    </row>
    <row r="43" spans="1:8" x14ac:dyDescent="0.25">
      <c r="A43" s="3" t="s">
        <v>101</v>
      </c>
      <c r="B43" s="35"/>
      <c r="C43" s="35"/>
      <c r="D43" s="35"/>
      <c r="E43" s="35"/>
      <c r="F43" s="35"/>
      <c r="G43" s="35"/>
      <c r="H43" s="35"/>
    </row>
    <row r="44" spans="1:8" x14ac:dyDescent="0.25">
      <c r="A44" s="3" t="s">
        <v>103</v>
      </c>
      <c r="B44" s="35">
        <f>F22*0.5</f>
        <v>165</v>
      </c>
      <c r="C44" s="35"/>
      <c r="D44" s="36">
        <v>35000</v>
      </c>
      <c r="E44" s="35"/>
      <c r="F44" s="35">
        <f>+D44*B44</f>
        <v>5775000</v>
      </c>
      <c r="G44" s="35"/>
      <c r="H44" s="44">
        <f>+F44</f>
        <v>5775000</v>
      </c>
    </row>
    <row r="45" spans="1:8" x14ac:dyDescent="0.25">
      <c r="A45" s="3" t="s">
        <v>98</v>
      </c>
      <c r="B45" s="35"/>
      <c r="C45" s="35"/>
      <c r="D45" s="35"/>
      <c r="E45" s="35"/>
      <c r="F45" s="35"/>
      <c r="G45" s="35"/>
      <c r="H45" s="44"/>
    </row>
    <row r="46" spans="1:8" x14ac:dyDescent="0.25">
      <c r="A46" s="3" t="s">
        <v>100</v>
      </c>
      <c r="B46" s="35"/>
      <c r="C46" s="35"/>
      <c r="D46" s="35"/>
      <c r="E46" s="35"/>
      <c r="F46" s="35"/>
      <c r="G46" s="35"/>
      <c r="H46" s="44"/>
    </row>
    <row r="47" spans="1:8" x14ac:dyDescent="0.25">
      <c r="A47" s="3" t="s">
        <v>99</v>
      </c>
      <c r="B47" s="35"/>
      <c r="C47" s="35"/>
      <c r="D47" s="35"/>
      <c r="E47" s="35"/>
      <c r="F47" s="35"/>
      <c r="G47" s="35"/>
      <c r="H47" s="44"/>
    </row>
    <row r="48" spans="1:8" x14ac:dyDescent="0.25">
      <c r="A48" s="3" t="s">
        <v>101</v>
      </c>
      <c r="B48" s="35"/>
      <c r="C48" s="35"/>
      <c r="D48" s="35"/>
      <c r="E48" s="35"/>
      <c r="F48" s="35"/>
      <c r="G48" s="35"/>
      <c r="H48" s="44"/>
    </row>
    <row r="49" spans="1:8" x14ac:dyDescent="0.25">
      <c r="A49" s="3" t="s">
        <v>104</v>
      </c>
      <c r="B49" s="35">
        <f>F22*3</f>
        <v>990</v>
      </c>
      <c r="C49" s="35"/>
      <c r="D49" s="36">
        <v>45000</v>
      </c>
      <c r="E49" s="35"/>
      <c r="F49" s="35"/>
      <c r="G49" s="35"/>
      <c r="H49" s="44"/>
    </row>
    <row r="50" spans="1:8" x14ac:dyDescent="0.25">
      <c r="A50" s="3" t="s">
        <v>98</v>
      </c>
      <c r="B50" s="35"/>
      <c r="C50" s="35"/>
      <c r="D50" s="35"/>
      <c r="E50" s="35"/>
      <c r="F50" s="35"/>
      <c r="G50" s="35"/>
      <c r="H50" s="44"/>
    </row>
    <row r="51" spans="1:8" x14ac:dyDescent="0.25">
      <c r="A51" s="3" t="s">
        <v>100</v>
      </c>
      <c r="B51" s="35"/>
      <c r="C51" s="35"/>
      <c r="D51" s="35"/>
      <c r="E51" s="35"/>
      <c r="F51" s="35"/>
      <c r="G51" s="35"/>
      <c r="H51" s="44"/>
    </row>
    <row r="52" spans="1:8" x14ac:dyDescent="0.25">
      <c r="A52" s="3" t="s">
        <v>99</v>
      </c>
      <c r="B52" s="35"/>
      <c r="C52" s="35"/>
      <c r="D52" s="35"/>
      <c r="E52" s="35"/>
      <c r="F52" s="35"/>
      <c r="G52" s="35"/>
      <c r="H52" s="44"/>
    </row>
    <row r="53" spans="1:8" x14ac:dyDescent="0.25">
      <c r="A53" s="3" t="s">
        <v>101</v>
      </c>
      <c r="B53" s="35"/>
      <c r="C53" s="35"/>
      <c r="D53" s="35"/>
      <c r="E53" s="35"/>
      <c r="F53" s="35"/>
      <c r="G53" s="35"/>
      <c r="H53" s="44"/>
    </row>
    <row r="54" spans="1:8" x14ac:dyDescent="0.25">
      <c r="A54" s="3" t="s">
        <v>105</v>
      </c>
      <c r="B54" s="35"/>
      <c r="C54" s="35">
        <f>F22*2</f>
        <v>660</v>
      </c>
      <c r="D54" s="35"/>
      <c r="E54" s="35">
        <v>1100</v>
      </c>
      <c r="F54" s="35"/>
      <c r="G54" s="44">
        <f>C54*E54</f>
        <v>726000</v>
      </c>
      <c r="H54" s="44">
        <f t="shared" ref="H54:H66" si="1">F54+G54</f>
        <v>726000</v>
      </c>
    </row>
    <row r="55" spans="1:8" x14ac:dyDescent="0.25">
      <c r="A55" s="3" t="s">
        <v>106</v>
      </c>
      <c r="B55" s="35"/>
      <c r="C55" s="35">
        <f>F22*1</f>
        <v>330</v>
      </c>
      <c r="D55" s="35"/>
      <c r="E55" s="35">
        <v>2000</v>
      </c>
      <c r="F55" s="35"/>
      <c r="G55" s="44">
        <f>C55*E55</f>
        <v>660000</v>
      </c>
      <c r="H55" s="44">
        <f t="shared" si="1"/>
        <v>660000</v>
      </c>
    </row>
    <row r="56" spans="1:8" x14ac:dyDescent="0.25">
      <c r="A56" s="3" t="s">
        <v>107</v>
      </c>
      <c r="B56" s="35">
        <v>12</v>
      </c>
      <c r="C56" s="35"/>
      <c r="D56" s="35">
        <v>50000</v>
      </c>
      <c r="E56" s="35"/>
      <c r="F56" s="35">
        <f>B56*D56</f>
        <v>600000</v>
      </c>
      <c r="G56" s="44"/>
      <c r="H56" s="44">
        <f t="shared" si="1"/>
        <v>600000</v>
      </c>
    </row>
    <row r="57" spans="1:8" x14ac:dyDescent="0.25">
      <c r="A57" s="3" t="s">
        <v>108</v>
      </c>
      <c r="B57" s="35">
        <f>F21</f>
        <v>330</v>
      </c>
      <c r="C57" s="35"/>
      <c r="D57" s="35">
        <v>35000</v>
      </c>
      <c r="E57" s="35"/>
      <c r="F57" s="35">
        <f>B57*D57</f>
        <v>11550000</v>
      </c>
      <c r="G57" s="44"/>
      <c r="H57" s="44">
        <f t="shared" si="1"/>
        <v>11550000</v>
      </c>
    </row>
    <row r="58" spans="1:8" x14ac:dyDescent="0.25">
      <c r="A58" s="3" t="s">
        <v>109</v>
      </c>
      <c r="B58" s="35">
        <f>B23</f>
        <v>100</v>
      </c>
      <c r="C58" s="35"/>
      <c r="D58" s="35">
        <v>100</v>
      </c>
      <c r="E58" s="35"/>
      <c r="F58" s="35">
        <f>B58*D58</f>
        <v>10000</v>
      </c>
      <c r="G58" s="44"/>
      <c r="H58" s="44">
        <f t="shared" si="1"/>
        <v>10000</v>
      </c>
    </row>
    <row r="59" spans="1:8" x14ac:dyDescent="0.25">
      <c r="A59" s="3" t="s">
        <v>110</v>
      </c>
      <c r="B59" s="35">
        <f>+B29</f>
        <v>14850</v>
      </c>
      <c r="C59" s="35">
        <f>(+C28)*15%</f>
        <v>12375</v>
      </c>
      <c r="D59" s="35">
        <v>800</v>
      </c>
      <c r="E59" s="35">
        <v>500</v>
      </c>
      <c r="F59" s="35">
        <f>B59*D59</f>
        <v>11880000</v>
      </c>
      <c r="G59" s="44">
        <f>C59*E59</f>
        <v>6187500</v>
      </c>
      <c r="H59" s="44">
        <f t="shared" si="1"/>
        <v>18067500</v>
      </c>
    </row>
    <row r="60" spans="1:8" x14ac:dyDescent="0.25">
      <c r="A60" s="3" t="s">
        <v>111</v>
      </c>
      <c r="B60" s="35"/>
      <c r="C60" s="35"/>
      <c r="D60" s="35"/>
      <c r="E60" s="35"/>
      <c r="F60" s="35"/>
      <c r="G60" s="44"/>
      <c r="H60" s="44"/>
    </row>
    <row r="61" spans="1:8" x14ac:dyDescent="0.25">
      <c r="A61" s="3" t="s">
        <v>112</v>
      </c>
      <c r="B61" s="35"/>
      <c r="C61" s="35"/>
      <c r="D61" s="35"/>
      <c r="E61" s="35"/>
      <c r="F61" s="35"/>
      <c r="G61" s="44"/>
      <c r="H61" s="44"/>
    </row>
    <row r="62" spans="1:8" x14ac:dyDescent="0.25">
      <c r="A62" s="3" t="s">
        <v>113</v>
      </c>
      <c r="B62" s="35">
        <f>B23*2%</f>
        <v>2</v>
      </c>
      <c r="C62" s="35">
        <f>F22*2</f>
        <v>660</v>
      </c>
      <c r="D62" s="35">
        <v>6600</v>
      </c>
      <c r="E62" s="35">
        <v>6000</v>
      </c>
      <c r="F62" s="35">
        <f t="shared" ref="F62:F66" si="2">B62*D62</f>
        <v>13200</v>
      </c>
      <c r="G62" s="44">
        <f t="shared" ref="G62:G66" si="3">C62*E62</f>
        <v>3960000</v>
      </c>
      <c r="H62" s="44">
        <f t="shared" si="1"/>
        <v>3973200</v>
      </c>
    </row>
    <row r="63" spans="1:8" x14ac:dyDescent="0.25">
      <c r="A63" s="3" t="s">
        <v>114</v>
      </c>
      <c r="B63" s="35">
        <f>(B23+B32+B33+B34+B39+B44+B49+B56+B57)*2%</f>
        <v>45.14</v>
      </c>
      <c r="C63" s="35">
        <f>F22*4</f>
        <v>1320</v>
      </c>
      <c r="D63" s="35">
        <v>3300</v>
      </c>
      <c r="E63" s="35">
        <v>3000</v>
      </c>
      <c r="F63" s="35">
        <f t="shared" si="2"/>
        <v>148962</v>
      </c>
      <c r="G63" s="44">
        <f t="shared" si="3"/>
        <v>3960000</v>
      </c>
      <c r="H63" s="44">
        <f t="shared" si="1"/>
        <v>4108962</v>
      </c>
    </row>
    <row r="64" spans="1:8" x14ac:dyDescent="0.25">
      <c r="A64" s="3" t="s">
        <v>115</v>
      </c>
      <c r="B64" s="35">
        <f>(B23+B32+B33+B34+B39+B44+B49+B57+B56)*5%</f>
        <v>112.85000000000001</v>
      </c>
      <c r="C64" s="35">
        <f>F22*4</f>
        <v>1320</v>
      </c>
      <c r="D64" s="35">
        <v>275</v>
      </c>
      <c r="E64" s="35">
        <v>200</v>
      </c>
      <c r="F64" s="35">
        <f t="shared" si="2"/>
        <v>31033.750000000004</v>
      </c>
      <c r="G64" s="44">
        <f t="shared" si="3"/>
        <v>264000</v>
      </c>
      <c r="H64" s="44">
        <f t="shared" si="1"/>
        <v>295033.75</v>
      </c>
    </row>
    <row r="65" spans="1:8" x14ac:dyDescent="0.25">
      <c r="A65" s="3" t="s">
        <v>116</v>
      </c>
      <c r="B65" s="35">
        <f>(B23+B32+B33+B34+B39+B44+B49+B56+B57)*5%</f>
        <v>112.85000000000001</v>
      </c>
      <c r="C65" s="35">
        <f>F22*5</f>
        <v>1650</v>
      </c>
      <c r="D65" s="35">
        <v>880</v>
      </c>
      <c r="E65" s="35">
        <v>800</v>
      </c>
      <c r="F65" s="35">
        <f t="shared" si="2"/>
        <v>99308.000000000015</v>
      </c>
      <c r="G65" s="44">
        <f t="shared" si="3"/>
        <v>1320000</v>
      </c>
      <c r="H65" s="44">
        <f t="shared" si="1"/>
        <v>1419308</v>
      </c>
    </row>
    <row r="66" spans="1:8" x14ac:dyDescent="0.25">
      <c r="A66" s="3" t="s">
        <v>117</v>
      </c>
      <c r="B66" s="35">
        <f>(B23+B32+B33+B39+B44+B49+B56+B57)*20%</f>
        <v>451.40000000000003</v>
      </c>
      <c r="C66" s="35">
        <f>F22</f>
        <v>330</v>
      </c>
      <c r="D66" s="35">
        <v>220</v>
      </c>
      <c r="E66" s="35">
        <v>200</v>
      </c>
      <c r="F66" s="35">
        <f t="shared" si="2"/>
        <v>99308.000000000015</v>
      </c>
      <c r="G66" s="44">
        <f t="shared" si="3"/>
        <v>66000</v>
      </c>
      <c r="H66" s="44">
        <f t="shared" si="1"/>
        <v>165308</v>
      </c>
    </row>
    <row r="67" spans="1:8" x14ac:dyDescent="0.25">
      <c r="A67" s="13"/>
      <c r="B67" s="35"/>
      <c r="C67" s="35"/>
      <c r="D67" s="35"/>
      <c r="E67" s="35"/>
      <c r="F67" s="35"/>
      <c r="G67" s="35"/>
      <c r="H67" s="35"/>
    </row>
    <row r="68" spans="1:8" x14ac:dyDescent="0.25">
      <c r="A68" s="17" t="s">
        <v>118</v>
      </c>
      <c r="B68" s="37"/>
      <c r="C68" s="37"/>
      <c r="D68" s="37"/>
      <c r="E68" s="37"/>
      <c r="F68" s="37"/>
      <c r="G68" s="37"/>
      <c r="H68" s="37">
        <f>SUM(H28:H66)</f>
        <v>98995311.75</v>
      </c>
    </row>
    <row r="69" spans="1:8" s="12" customFormat="1" ht="30" x14ac:dyDescent="0.25">
      <c r="A69" s="38" t="s">
        <v>119</v>
      </c>
      <c r="B69" s="39"/>
      <c r="C69" s="39"/>
      <c r="D69" s="39"/>
      <c r="E69" s="39"/>
      <c r="F69" s="39"/>
      <c r="G69" s="39"/>
      <c r="H69" s="39">
        <f>H68*10%</f>
        <v>9899531.1750000007</v>
      </c>
    </row>
    <row r="70" spans="1:8" x14ac:dyDescent="0.25">
      <c r="A70" s="40" t="s">
        <v>120</v>
      </c>
      <c r="B70" s="41"/>
      <c r="C70" s="41"/>
      <c r="D70" s="41"/>
      <c r="E70" s="41"/>
      <c r="F70" s="41"/>
      <c r="G70" s="41"/>
      <c r="H70" s="41">
        <f>H68-H69</f>
        <v>89095780.575000003</v>
      </c>
    </row>
    <row r="71" spans="1:8" x14ac:dyDescent="0.25">
      <c r="A71" s="40" t="s">
        <v>121</v>
      </c>
      <c r="B71" s="41"/>
      <c r="C71" s="41"/>
      <c r="D71" s="41"/>
      <c r="E71" s="41"/>
      <c r="F71" s="41"/>
      <c r="G71" s="41"/>
      <c r="H71" s="41">
        <f>H70/12</f>
        <v>7424648.3812500006</v>
      </c>
    </row>
    <row r="78" spans="1:8" x14ac:dyDescent="0.25">
      <c r="A78" s="23" t="s">
        <v>122</v>
      </c>
      <c r="B78" s="16" t="s">
        <v>123</v>
      </c>
    </row>
    <row r="79" spans="1:8" x14ac:dyDescent="0.25">
      <c r="A79" s="13" t="s">
        <v>127</v>
      </c>
      <c r="B79" s="13">
        <f>B21*500</f>
        <v>165000</v>
      </c>
    </row>
    <row r="80" spans="1:8" x14ac:dyDescent="0.25">
      <c r="A80" s="13" t="s">
        <v>124</v>
      </c>
      <c r="B80" s="13">
        <v>150000</v>
      </c>
    </row>
    <row r="81" spans="1:2" x14ac:dyDescent="0.25">
      <c r="A81" s="13" t="s">
        <v>125</v>
      </c>
      <c r="B81" s="13">
        <f>B21*10</f>
        <v>3300</v>
      </c>
    </row>
    <row r="82" spans="1:2" x14ac:dyDescent="0.25">
      <c r="A82" s="40" t="s">
        <v>126</v>
      </c>
      <c r="B82" s="40">
        <f>SUM(B79:B81)</f>
        <v>318300</v>
      </c>
    </row>
  </sheetData>
  <mergeCells count="3">
    <mergeCell ref="B26:C26"/>
    <mergeCell ref="D26:E26"/>
    <mergeCell ref="F26:G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J54"/>
  <sheetViews>
    <sheetView tabSelected="1" topLeftCell="A31" workbookViewId="0">
      <selection activeCell="B45" sqref="B45"/>
    </sheetView>
  </sheetViews>
  <sheetFormatPr defaultRowHeight="15" x14ac:dyDescent="0.25"/>
  <cols>
    <col min="1" max="1" width="33.85546875" bestFit="1" customWidth="1"/>
    <col min="2" max="2" width="17.5703125" bestFit="1" customWidth="1"/>
    <col min="3" max="3" width="11.140625" bestFit="1" customWidth="1"/>
    <col min="4" max="5" width="14.85546875" bestFit="1" customWidth="1"/>
    <col min="6" max="6" width="14.28515625" bestFit="1" customWidth="1"/>
    <col min="8" max="8" width="5.5703125" bestFit="1" customWidth="1"/>
    <col min="9" max="9" width="20.28515625" bestFit="1" customWidth="1"/>
    <col min="10" max="10" width="11.7109375" bestFit="1" customWidth="1"/>
  </cols>
  <sheetData>
    <row r="4" spans="1:10" x14ac:dyDescent="0.25">
      <c r="A4" s="2" t="s">
        <v>75</v>
      </c>
      <c r="B4" s="2"/>
      <c r="C4" s="2"/>
      <c r="D4">
        <v>365</v>
      </c>
      <c r="E4">
        <f>10^7</f>
        <v>10000000</v>
      </c>
    </row>
    <row r="6" spans="1:10" x14ac:dyDescent="0.25">
      <c r="A6" s="23" t="s">
        <v>155</v>
      </c>
      <c r="B6" s="23" t="s">
        <v>469</v>
      </c>
      <c r="C6" s="23" t="s">
        <v>72</v>
      </c>
      <c r="D6" s="23" t="s">
        <v>73</v>
      </c>
    </row>
    <row r="7" spans="1:10" x14ac:dyDescent="0.25">
      <c r="A7" s="175" t="s">
        <v>253</v>
      </c>
      <c r="B7" s="13">
        <v>7</v>
      </c>
      <c r="C7" s="9">
        <f>6000*(1-F7)</f>
        <v>6000</v>
      </c>
      <c r="D7" s="320">
        <f>C7*B7</f>
        <v>42000</v>
      </c>
      <c r="E7" s="112">
        <f>+D7*$D$4/$E$4</f>
        <v>1.5329999999999999</v>
      </c>
      <c r="F7" s="79">
        <v>0</v>
      </c>
      <c r="H7" s="13" t="s">
        <v>471</v>
      </c>
      <c r="I7" s="13" t="s">
        <v>1</v>
      </c>
      <c r="J7" s="13" t="s">
        <v>472</v>
      </c>
    </row>
    <row r="8" spans="1:10" x14ac:dyDescent="0.25">
      <c r="A8" s="174" t="s">
        <v>249</v>
      </c>
      <c r="B8" s="13">
        <v>16</v>
      </c>
      <c r="C8" s="9">
        <f>1500*(1-$F$7)</f>
        <v>1500</v>
      </c>
      <c r="D8" s="320">
        <f t="shared" ref="D8:D13" si="0">C8*B8</f>
        <v>24000</v>
      </c>
      <c r="E8" s="112">
        <f t="shared" ref="E8:E13" si="1">+D8*$D$4/$E$4</f>
        <v>0.876</v>
      </c>
      <c r="H8" s="13">
        <v>1</v>
      </c>
      <c r="I8" s="13" t="s">
        <v>90</v>
      </c>
      <c r="J8" s="13" t="s">
        <v>473</v>
      </c>
    </row>
    <row r="9" spans="1:10" x14ac:dyDescent="0.25">
      <c r="A9" s="174" t="s">
        <v>249</v>
      </c>
      <c r="B9" s="13">
        <v>16</v>
      </c>
      <c r="C9" s="9">
        <f>1500*(1-$F$7)</f>
        <v>1500</v>
      </c>
      <c r="D9" s="320">
        <f t="shared" si="0"/>
        <v>24000</v>
      </c>
      <c r="E9" s="112">
        <f t="shared" si="1"/>
        <v>0.876</v>
      </c>
      <c r="F9" s="118">
        <f>+E8+E9</f>
        <v>1.752</v>
      </c>
      <c r="H9" s="13">
        <v>2</v>
      </c>
      <c r="I9" s="13" t="s">
        <v>113</v>
      </c>
      <c r="J9" s="13" t="s">
        <v>474</v>
      </c>
    </row>
    <row r="10" spans="1:10" x14ac:dyDescent="0.25">
      <c r="A10" s="174" t="s">
        <v>248</v>
      </c>
      <c r="B10" s="13">
        <v>15</v>
      </c>
      <c r="C10" s="9">
        <f>500*(1-$F$7)</f>
        <v>500</v>
      </c>
      <c r="D10" s="320">
        <f t="shared" si="0"/>
        <v>7500</v>
      </c>
      <c r="E10" s="112">
        <f t="shared" si="1"/>
        <v>0.27374999999999999</v>
      </c>
      <c r="H10" s="13">
        <v>3</v>
      </c>
      <c r="I10" s="13" t="s">
        <v>475</v>
      </c>
      <c r="J10" s="13" t="s">
        <v>476</v>
      </c>
    </row>
    <row r="11" spans="1:10" x14ac:dyDescent="0.25">
      <c r="A11" s="174" t="s">
        <v>250</v>
      </c>
      <c r="B11" s="13">
        <v>15</v>
      </c>
      <c r="C11" s="9">
        <f t="shared" ref="C11:C13" si="2">500*(1-$F$7)</f>
        <v>500</v>
      </c>
      <c r="D11" s="320">
        <f t="shared" si="0"/>
        <v>7500</v>
      </c>
      <c r="E11" s="112">
        <f t="shared" si="1"/>
        <v>0.27374999999999999</v>
      </c>
      <c r="H11" s="13">
        <v>4</v>
      </c>
      <c r="I11" s="13" t="s">
        <v>477</v>
      </c>
      <c r="J11" s="13" t="s">
        <v>478</v>
      </c>
    </row>
    <row r="12" spans="1:10" x14ac:dyDescent="0.25">
      <c r="A12" s="174" t="s">
        <v>251</v>
      </c>
      <c r="B12" s="13">
        <v>16</v>
      </c>
      <c r="C12" s="9">
        <f t="shared" si="2"/>
        <v>500</v>
      </c>
      <c r="D12" s="320">
        <f t="shared" si="0"/>
        <v>8000</v>
      </c>
      <c r="E12" s="112">
        <f t="shared" si="1"/>
        <v>0.29199999999999998</v>
      </c>
    </row>
    <row r="13" spans="1:10" x14ac:dyDescent="0.25">
      <c r="A13" s="174" t="s">
        <v>252</v>
      </c>
      <c r="B13" s="13">
        <v>15</v>
      </c>
      <c r="C13" s="9">
        <f t="shared" si="2"/>
        <v>500</v>
      </c>
      <c r="D13" s="320">
        <f t="shared" si="0"/>
        <v>7500</v>
      </c>
      <c r="E13" s="112">
        <f t="shared" si="1"/>
        <v>0.27374999999999999</v>
      </c>
    </row>
    <row r="14" spans="1:10" x14ac:dyDescent="0.25">
      <c r="A14" s="24" t="s">
        <v>69</v>
      </c>
      <c r="B14" s="24"/>
      <c r="C14" s="24"/>
      <c r="D14" s="321">
        <f>SUM(D7:D13)</f>
        <v>120500</v>
      </c>
      <c r="E14" s="5">
        <f>SUM(E7:E13)</f>
        <v>4.39825</v>
      </c>
    </row>
    <row r="15" spans="1:10" x14ac:dyDescent="0.25">
      <c r="A15" s="24" t="s">
        <v>70</v>
      </c>
      <c r="B15" s="24">
        <f>SUM(B7:B13)</f>
        <v>100</v>
      </c>
      <c r="C15" s="24"/>
      <c r="D15" s="321">
        <f>+D16/12</f>
        <v>3665208.3333333335</v>
      </c>
      <c r="I15">
        <f>32*1500*365</f>
        <v>17520000</v>
      </c>
    </row>
    <row r="16" spans="1:10" x14ac:dyDescent="0.25">
      <c r="A16" s="176" t="s">
        <v>254</v>
      </c>
      <c r="B16" s="176"/>
      <c r="C16" s="176"/>
      <c r="D16" s="319">
        <f>+D14*365</f>
        <v>43982500</v>
      </c>
      <c r="F16" s="118"/>
    </row>
    <row r="18" spans="1:7" x14ac:dyDescent="0.25">
      <c r="A18" t="s">
        <v>168</v>
      </c>
      <c r="B18">
        <v>52</v>
      </c>
    </row>
    <row r="19" spans="1:7" x14ac:dyDescent="0.25">
      <c r="A19" t="s">
        <v>167</v>
      </c>
      <c r="B19">
        <v>6</v>
      </c>
    </row>
    <row r="20" spans="1:7" x14ac:dyDescent="0.25">
      <c r="A20" t="s">
        <v>169</v>
      </c>
      <c r="B20">
        <f>+B18*B19</f>
        <v>312</v>
      </c>
    </row>
    <row r="22" spans="1:7" x14ac:dyDescent="0.25">
      <c r="A22" t="s">
        <v>171</v>
      </c>
      <c r="B22">
        <v>500</v>
      </c>
      <c r="E22">
        <f>+B22*50%</f>
        <v>250</v>
      </c>
    </row>
    <row r="23" spans="1:7" x14ac:dyDescent="0.25">
      <c r="A23" t="s">
        <v>166</v>
      </c>
      <c r="B23">
        <f>+C23-(G23*C23)</f>
        <v>500</v>
      </c>
      <c r="C23">
        <v>500</v>
      </c>
      <c r="F23">
        <v>0.1</v>
      </c>
      <c r="G23">
        <v>0</v>
      </c>
    </row>
    <row r="24" spans="1:7" x14ac:dyDescent="0.25">
      <c r="A24" t="s">
        <v>178</v>
      </c>
      <c r="B24">
        <f>+B22*B20</f>
        <v>156000</v>
      </c>
    </row>
    <row r="25" spans="1:7" x14ac:dyDescent="0.25">
      <c r="A25" t="s">
        <v>170</v>
      </c>
      <c r="B25" s="117">
        <f>+B24*B23</f>
        <v>78000000</v>
      </c>
    </row>
    <row r="26" spans="1:7" x14ac:dyDescent="0.25">
      <c r="B26" s="112"/>
    </row>
    <row r="27" spans="1:7" x14ac:dyDescent="0.25">
      <c r="A27" t="s">
        <v>173</v>
      </c>
      <c r="B27" s="116">
        <v>100</v>
      </c>
    </row>
    <row r="28" spans="1:7" x14ac:dyDescent="0.25">
      <c r="A28" t="s">
        <v>163</v>
      </c>
      <c r="B28" s="79">
        <v>1</v>
      </c>
    </row>
    <row r="29" spans="1:7" x14ac:dyDescent="0.25">
      <c r="A29" t="s">
        <v>174</v>
      </c>
      <c r="B29">
        <f>+B27*365</f>
        <v>36500</v>
      </c>
    </row>
    <row r="30" spans="1:7" x14ac:dyDescent="0.25">
      <c r="A30" t="s">
        <v>172</v>
      </c>
      <c r="B30" s="117">
        <f>B29*B23*B28</f>
        <v>18250000</v>
      </c>
    </row>
    <row r="31" spans="1:7" x14ac:dyDescent="0.25">
      <c r="B31" s="117"/>
    </row>
    <row r="32" spans="1:7" x14ac:dyDescent="0.25">
      <c r="B32" s="117"/>
    </row>
    <row r="33" spans="1:7" x14ac:dyDescent="0.25">
      <c r="A33" t="s">
        <v>463</v>
      </c>
    </row>
    <row r="34" spans="1:7" x14ac:dyDescent="0.25">
      <c r="A34" t="s">
        <v>175</v>
      </c>
      <c r="B34">
        <f>+B29*10%</f>
        <v>3650</v>
      </c>
    </row>
    <row r="35" spans="1:7" x14ac:dyDescent="0.25">
      <c r="A35" t="s">
        <v>176</v>
      </c>
      <c r="B35">
        <f>+C35-(G35*C35)</f>
        <v>40000</v>
      </c>
      <c r="C35">
        <v>40000</v>
      </c>
      <c r="F35">
        <v>0.1</v>
      </c>
      <c r="G35">
        <v>0</v>
      </c>
    </row>
    <row r="36" spans="1:7" x14ac:dyDescent="0.25">
      <c r="B36" s="112">
        <f>+B34*B35</f>
        <v>146000000</v>
      </c>
      <c r="D36">
        <f>+((B36+B30)/365*15)/10^7</f>
        <v>0.67500000000000004</v>
      </c>
    </row>
    <row r="38" spans="1:7" x14ac:dyDescent="0.25">
      <c r="A38" t="s">
        <v>177</v>
      </c>
      <c r="B38" s="118">
        <f>+B42+B43+B44</f>
        <v>40620000</v>
      </c>
    </row>
    <row r="39" spans="1:7" x14ac:dyDescent="0.25">
      <c r="A39" t="s">
        <v>179</v>
      </c>
      <c r="B39">
        <f>+C39-(G39*C39)</f>
        <v>300</v>
      </c>
      <c r="C39">
        <v>300</v>
      </c>
      <c r="F39">
        <v>0.1</v>
      </c>
      <c r="G39">
        <v>0</v>
      </c>
    </row>
    <row r="40" spans="1:7" x14ac:dyDescent="0.25">
      <c r="A40" t="s">
        <v>181</v>
      </c>
      <c r="B40" s="79">
        <v>0.4</v>
      </c>
    </row>
    <row r="41" spans="1:7" x14ac:dyDescent="0.25">
      <c r="A41" t="s">
        <v>180</v>
      </c>
      <c r="B41" s="79">
        <v>1</v>
      </c>
    </row>
    <row r="42" spans="1:7" x14ac:dyDescent="0.25">
      <c r="A42" t="s">
        <v>255</v>
      </c>
      <c r="B42" s="112">
        <f>+B40*B24*B39</f>
        <v>18720000</v>
      </c>
    </row>
    <row r="43" spans="1:7" x14ac:dyDescent="0.25">
      <c r="A43" t="s">
        <v>256</v>
      </c>
      <c r="B43" s="112">
        <f>+B29*500*B41</f>
        <v>18250000</v>
      </c>
    </row>
    <row r="44" spans="1:7" x14ac:dyDescent="0.25">
      <c r="A44" t="s">
        <v>316</v>
      </c>
      <c r="B44" s="112">
        <f>+B34*1000</f>
        <v>3650000</v>
      </c>
    </row>
    <row r="46" spans="1:7" x14ac:dyDescent="0.25">
      <c r="A46" t="s">
        <v>186</v>
      </c>
      <c r="B46" s="118">
        <f>+B38+B36+B30+B25</f>
        <v>282870000</v>
      </c>
      <c r="D46">
        <f>+(B46/365*15)/10^7</f>
        <v>1.1624794520547945</v>
      </c>
    </row>
    <row r="47" spans="1:7" x14ac:dyDescent="0.25">
      <c r="A47" t="s">
        <v>187</v>
      </c>
      <c r="B47" s="112">
        <f>+B46/12</f>
        <v>23572500</v>
      </c>
    </row>
    <row r="49" spans="1:7" x14ac:dyDescent="0.25">
      <c r="A49" t="s">
        <v>311</v>
      </c>
    </row>
    <row r="50" spans="1:7" x14ac:dyDescent="0.25">
      <c r="A50" t="s">
        <v>312</v>
      </c>
      <c r="B50">
        <f>+B29+B24+B34</f>
        <v>196150</v>
      </c>
      <c r="C50" s="79"/>
      <c r="F50">
        <v>0.1</v>
      </c>
      <c r="G50">
        <v>0</v>
      </c>
    </row>
    <row r="51" spans="1:7" x14ac:dyDescent="0.25">
      <c r="A51" t="s">
        <v>113</v>
      </c>
      <c r="B51">
        <f>+E51-($G$50*E51)</f>
        <v>4000</v>
      </c>
      <c r="C51">
        <f>+B50*2.5%</f>
        <v>4903.75</v>
      </c>
      <c r="D51" s="112">
        <f>B51*C51</f>
        <v>19615000</v>
      </c>
      <c r="E51">
        <v>4000</v>
      </c>
    </row>
    <row r="52" spans="1:7" x14ac:dyDescent="0.25">
      <c r="A52" t="s">
        <v>314</v>
      </c>
      <c r="B52">
        <v>400</v>
      </c>
      <c r="C52">
        <f>+B50*20%</f>
        <v>39230</v>
      </c>
      <c r="D52" s="112">
        <f t="shared" ref="D52:D53" si="3">B52*C52</f>
        <v>15692000</v>
      </c>
      <c r="E52">
        <v>300</v>
      </c>
    </row>
    <row r="53" spans="1:7" x14ac:dyDescent="0.25">
      <c r="A53" t="s">
        <v>313</v>
      </c>
      <c r="B53">
        <v>350</v>
      </c>
      <c r="C53">
        <f>+B50*25%</f>
        <v>49037.5</v>
      </c>
      <c r="D53" s="112">
        <f t="shared" si="3"/>
        <v>17163125</v>
      </c>
      <c r="E53">
        <v>500</v>
      </c>
    </row>
    <row r="54" spans="1:7" x14ac:dyDescent="0.25">
      <c r="D54" s="5">
        <f>SUM(D51:D53)</f>
        <v>52470125</v>
      </c>
    </row>
  </sheetData>
  <hyperlinks>
    <hyperlink ref="A7" r:id="rId1" display="ICU@1500"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1"/>
  <sheetViews>
    <sheetView workbookViewId="0">
      <selection activeCell="R14" sqref="R14"/>
    </sheetView>
  </sheetViews>
  <sheetFormatPr defaultRowHeight="15" x14ac:dyDescent="0.25"/>
  <cols>
    <col min="1" max="1" width="46.28515625" customWidth="1"/>
    <col min="2" max="2" width="16" customWidth="1"/>
    <col min="3" max="3" width="15.28515625" bestFit="1" customWidth="1"/>
    <col min="4" max="4" width="11" customWidth="1"/>
    <col min="5" max="5" width="0" hidden="1" customWidth="1"/>
    <col min="6" max="6" width="11.5703125" hidden="1" customWidth="1"/>
    <col min="7" max="7" width="15.28515625" hidden="1" customWidth="1"/>
    <col min="8" max="8" width="13.28515625" hidden="1" customWidth="1"/>
    <col min="9" max="11" width="0" hidden="1" customWidth="1"/>
  </cols>
  <sheetData>
    <row r="1" spans="1:9" x14ac:dyDescent="0.25">
      <c r="A1" s="14" t="s">
        <v>156</v>
      </c>
      <c r="B1" s="15"/>
      <c r="C1" s="15"/>
      <c r="D1" s="15"/>
    </row>
    <row r="3" spans="1:9" x14ac:dyDescent="0.25">
      <c r="A3" s="2" t="s">
        <v>159</v>
      </c>
      <c r="B3" s="2"/>
      <c r="C3" s="2"/>
      <c r="D3" s="2"/>
    </row>
    <row r="4" spans="1:9" x14ac:dyDescent="0.25">
      <c r="A4" s="2"/>
      <c r="B4" s="2"/>
      <c r="C4" s="2"/>
      <c r="D4" s="2"/>
    </row>
    <row r="6" spans="1:9" x14ac:dyDescent="0.25">
      <c r="A6" s="16" t="s">
        <v>0</v>
      </c>
      <c r="B6" s="16"/>
      <c r="C6" s="16" t="s">
        <v>54</v>
      </c>
      <c r="D6" s="16"/>
      <c r="H6" s="13" t="s">
        <v>268</v>
      </c>
    </row>
    <row r="7" spans="1:9" x14ac:dyDescent="0.25">
      <c r="A7" s="17" t="s">
        <v>1</v>
      </c>
      <c r="B7" s="17" t="s">
        <v>2</v>
      </c>
      <c r="C7" s="17" t="s">
        <v>3</v>
      </c>
      <c r="D7" s="17" t="s">
        <v>4</v>
      </c>
      <c r="I7" s="18"/>
    </row>
    <row r="8" spans="1:9" x14ac:dyDescent="0.25">
      <c r="A8" s="13" t="s">
        <v>183</v>
      </c>
      <c r="B8" s="18"/>
      <c r="C8" s="18"/>
      <c r="D8" s="18">
        <v>4.91</v>
      </c>
      <c r="F8" s="45">
        <f>B8/D8</f>
        <v>0</v>
      </c>
      <c r="G8" s="4"/>
      <c r="I8" s="18">
        <v>28.24</v>
      </c>
    </row>
    <row r="9" spans="1:9" x14ac:dyDescent="0.25">
      <c r="A9" s="13" t="s">
        <v>182</v>
      </c>
      <c r="B9" s="18"/>
      <c r="C9" s="18"/>
      <c r="D9" s="18">
        <v>28.24</v>
      </c>
      <c r="F9" s="45"/>
      <c r="G9" s="4"/>
      <c r="I9" s="18">
        <v>32.21</v>
      </c>
    </row>
    <row r="10" spans="1:9" x14ac:dyDescent="0.25">
      <c r="A10" s="13" t="s">
        <v>64</v>
      </c>
      <c r="B10" s="18"/>
      <c r="C10" s="18"/>
      <c r="D10" s="18">
        <v>32.21</v>
      </c>
      <c r="F10" s="45">
        <f t="shared" ref="F10:F14" si="0">B10/D10</f>
        <v>0</v>
      </c>
      <c r="I10" s="18">
        <v>2.5</v>
      </c>
    </row>
    <row r="11" spans="1:9" x14ac:dyDescent="0.25">
      <c r="A11" s="13" t="s">
        <v>267</v>
      </c>
      <c r="B11" s="18"/>
      <c r="C11" s="18"/>
      <c r="D11" s="18">
        <v>2.5</v>
      </c>
      <c r="F11" s="45">
        <f t="shared" si="0"/>
        <v>0</v>
      </c>
      <c r="G11" s="5"/>
      <c r="H11" s="5"/>
      <c r="I11" s="18">
        <v>2.2200000000000002</v>
      </c>
    </row>
    <row r="12" spans="1:9" x14ac:dyDescent="0.25">
      <c r="A12" s="13" t="s">
        <v>184</v>
      </c>
      <c r="B12" s="18"/>
      <c r="C12" s="18"/>
      <c r="D12" s="18">
        <v>2.2200000000000002</v>
      </c>
      <c r="F12" s="45">
        <f t="shared" si="0"/>
        <v>0</v>
      </c>
      <c r="G12" s="5"/>
      <c r="H12" s="5"/>
      <c r="I12" s="18">
        <v>0.34</v>
      </c>
    </row>
    <row r="13" spans="1:9" x14ac:dyDescent="0.25">
      <c r="A13" s="13" t="s">
        <v>268</v>
      </c>
      <c r="B13" s="18"/>
      <c r="C13" s="18"/>
      <c r="D13" s="384">
        <f>+SUM(D9:D11)*5%</f>
        <v>3.1475000000000004</v>
      </c>
      <c r="F13" s="45">
        <f t="shared" si="0"/>
        <v>0</v>
      </c>
      <c r="I13" s="11">
        <f>SUM(I7:I12)</f>
        <v>65.510000000000005</v>
      </c>
    </row>
    <row r="14" spans="1:9" x14ac:dyDescent="0.25">
      <c r="A14" s="13" t="s">
        <v>65</v>
      </c>
      <c r="B14" s="18"/>
      <c r="C14" s="18"/>
      <c r="D14" s="18">
        <v>0.35</v>
      </c>
      <c r="F14" s="45">
        <f t="shared" si="0"/>
        <v>0</v>
      </c>
      <c r="I14">
        <f>+I13*5%</f>
        <v>3.2755000000000005</v>
      </c>
    </row>
    <row r="15" spans="1:9" x14ac:dyDescent="0.25">
      <c r="A15" s="3" t="s">
        <v>5</v>
      </c>
      <c r="B15" s="19"/>
      <c r="C15" s="19"/>
      <c r="D15" s="385">
        <f>SUM(D8:D14)</f>
        <v>73.577499999999986</v>
      </c>
      <c r="F15" s="45"/>
    </row>
    <row r="16" spans="1:9" ht="17.25" customHeight="1" x14ac:dyDescent="0.25"/>
    <row r="17" spans="1:10" x14ac:dyDescent="0.25">
      <c r="A17" t="s">
        <v>453</v>
      </c>
      <c r="F17">
        <f>+D23/(D22+D24)</f>
        <v>0.48882031566167555</v>
      </c>
    </row>
    <row r="18" spans="1:10" x14ac:dyDescent="0.25">
      <c r="A18" t="s">
        <v>451</v>
      </c>
      <c r="G18">
        <v>68.430000000000007</v>
      </c>
    </row>
    <row r="19" spans="1:10" x14ac:dyDescent="0.25">
      <c r="A19" t="s">
        <v>452</v>
      </c>
      <c r="B19" s="79">
        <v>0.06</v>
      </c>
      <c r="G19" s="11">
        <f>+D15-G18</f>
        <v>5.1474999999999795</v>
      </c>
    </row>
    <row r="20" spans="1:10" x14ac:dyDescent="0.25">
      <c r="A20" s="20" t="s">
        <v>6</v>
      </c>
      <c r="B20" s="21"/>
      <c r="C20" s="20" t="s">
        <v>62</v>
      </c>
      <c r="D20" s="21"/>
    </row>
    <row r="21" spans="1:10" x14ac:dyDescent="0.25">
      <c r="A21" s="17" t="s">
        <v>1</v>
      </c>
      <c r="B21" s="17" t="s">
        <v>7</v>
      </c>
      <c r="C21" s="17" t="s">
        <v>8</v>
      </c>
      <c r="D21" s="17" t="s">
        <v>9</v>
      </c>
    </row>
    <row r="22" spans="1:10" ht="15.75" thickBot="1" x14ac:dyDescent="0.3">
      <c r="A22" s="13" t="s">
        <v>10</v>
      </c>
      <c r="B22" s="18">
        <f>+B32+B33</f>
        <v>5.2610000000000001</v>
      </c>
      <c r="C22" s="18">
        <f>+B34+B35</f>
        <v>14.739000000000001</v>
      </c>
      <c r="D22" s="18">
        <v>20</v>
      </c>
      <c r="E22" s="11">
        <f>+B22+C22</f>
        <v>20</v>
      </c>
      <c r="F22">
        <f>D23/D22</f>
        <v>1.207875</v>
      </c>
    </row>
    <row r="23" spans="1:10" ht="15.75" thickBot="1" x14ac:dyDescent="0.3">
      <c r="A23" s="13" t="s">
        <v>11</v>
      </c>
      <c r="B23" s="18">
        <v>0</v>
      </c>
      <c r="C23" s="18">
        <f>+D23</f>
        <v>24.157499999999999</v>
      </c>
      <c r="D23" s="384">
        <v>24.157499999999999</v>
      </c>
      <c r="H23" s="395">
        <v>3.82</v>
      </c>
      <c r="I23" s="398">
        <f>+J23-H23</f>
        <v>1.0900000000000003</v>
      </c>
      <c r="J23" s="396">
        <v>4.91</v>
      </c>
    </row>
    <row r="24" spans="1:10" ht="15.75" thickBot="1" x14ac:dyDescent="0.3">
      <c r="A24" s="13" t="s">
        <v>185</v>
      </c>
      <c r="B24" s="18">
        <f>+C32+C33</f>
        <v>15.929300000000001</v>
      </c>
      <c r="C24" s="18">
        <f>+C35+C34</f>
        <v>13.490699999999986</v>
      </c>
      <c r="D24" s="384">
        <f>+D15-D22-D23</f>
        <v>29.419999999999987</v>
      </c>
      <c r="E24" s="11">
        <f>+B24+C24</f>
        <v>29.419999999999987</v>
      </c>
      <c r="H24" s="397">
        <v>15.35</v>
      </c>
      <c r="I24" s="398">
        <f>+J24-H24</f>
        <v>12.889999999999999</v>
      </c>
      <c r="J24" s="399">
        <v>28.24</v>
      </c>
    </row>
    <row r="25" spans="1:10" ht="15.75" thickBot="1" x14ac:dyDescent="0.3">
      <c r="A25" s="3" t="s">
        <v>9</v>
      </c>
      <c r="B25" s="19">
        <f>SUM(B22:B24)</f>
        <v>21.190300000000001</v>
      </c>
      <c r="C25" s="19">
        <f>SUM(C22:C24)</f>
        <v>52.387199999999993</v>
      </c>
      <c r="D25" s="385">
        <f>SUM(D22:D24)</f>
        <v>73.577499999999986</v>
      </c>
      <c r="H25" s="397">
        <v>0</v>
      </c>
      <c r="I25" s="398">
        <f t="shared" ref="I25:I27" si="1">+J25-H25</f>
        <v>32.21</v>
      </c>
      <c r="J25" s="399">
        <v>32.21</v>
      </c>
    </row>
    <row r="26" spans="1:10" ht="15.75" thickBot="1" x14ac:dyDescent="0.3">
      <c r="B26">
        <v>21.19</v>
      </c>
      <c r="H26" s="397">
        <v>0</v>
      </c>
      <c r="I26" s="398">
        <f t="shared" si="1"/>
        <v>2.5</v>
      </c>
      <c r="J26" s="399">
        <v>2.5</v>
      </c>
    </row>
    <row r="27" spans="1:10" ht="15.75" thickBot="1" x14ac:dyDescent="0.3">
      <c r="B27" s="11">
        <f>+B26-B25</f>
        <v>-2.9999999999930083E-4</v>
      </c>
      <c r="H27" s="397">
        <v>2.02</v>
      </c>
      <c r="I27" s="398">
        <f t="shared" si="1"/>
        <v>0.20000000000000018</v>
      </c>
      <c r="J27" s="399">
        <v>2.2200000000000002</v>
      </c>
    </row>
    <row r="28" spans="1:10" x14ac:dyDescent="0.25">
      <c r="H28">
        <f>SUM(H23:H27)</f>
        <v>21.189999999999998</v>
      </c>
      <c r="I28">
        <f t="shared" ref="I28:J28" si="2">SUM(I23:I27)</f>
        <v>48.89</v>
      </c>
      <c r="J28">
        <f t="shared" si="2"/>
        <v>70.08</v>
      </c>
    </row>
    <row r="29" spans="1:10" x14ac:dyDescent="0.25">
      <c r="I29">
        <v>3.5</v>
      </c>
    </row>
    <row r="30" spans="1:10" x14ac:dyDescent="0.25">
      <c r="I30">
        <f>+I28+I29</f>
        <v>52.39</v>
      </c>
      <c r="J30" s="400">
        <v>3.5</v>
      </c>
    </row>
    <row r="31" spans="1:10" x14ac:dyDescent="0.25">
      <c r="A31" s="13" t="s">
        <v>213</v>
      </c>
      <c r="B31" s="3" t="s">
        <v>308</v>
      </c>
      <c r="C31" s="3" t="s">
        <v>309</v>
      </c>
      <c r="J31">
        <f>+J30+J28</f>
        <v>73.58</v>
      </c>
    </row>
    <row r="32" spans="1:10" x14ac:dyDescent="0.25">
      <c r="A32" s="13" t="s">
        <v>63</v>
      </c>
      <c r="B32" s="389">
        <f>26.1/100</f>
        <v>0.26100000000000001</v>
      </c>
      <c r="C32" s="390">
        <f>512.93/100</f>
        <v>5.1292999999999997</v>
      </c>
    </row>
    <row r="33" spans="1:4" x14ac:dyDescent="0.25">
      <c r="A33" s="13" t="s">
        <v>55</v>
      </c>
      <c r="B33" s="389">
        <v>5</v>
      </c>
      <c r="C33" s="390">
        <f>1080/100</f>
        <v>10.8</v>
      </c>
    </row>
    <row r="34" spans="1:4" x14ac:dyDescent="0.25">
      <c r="A34" s="13" t="s">
        <v>56</v>
      </c>
      <c r="B34" s="389">
        <v>10</v>
      </c>
      <c r="C34" s="390">
        <v>11.76</v>
      </c>
    </row>
    <row r="35" spans="1:4" x14ac:dyDescent="0.25">
      <c r="A35" s="13" t="s">
        <v>57</v>
      </c>
      <c r="B35" s="389">
        <f>+B36-B32-B33-B34</f>
        <v>4.7390000000000008</v>
      </c>
      <c r="C35" s="390">
        <f>+C36-C32-C33-C34</f>
        <v>1.7306999999999864</v>
      </c>
    </row>
    <row r="36" spans="1:4" x14ac:dyDescent="0.25">
      <c r="A36" s="13"/>
      <c r="B36" s="43">
        <f>+D22</f>
        <v>20</v>
      </c>
      <c r="C36" s="43">
        <f>+D24</f>
        <v>29.419999999999987</v>
      </c>
    </row>
    <row r="38" spans="1:4" x14ac:dyDescent="0.25">
      <c r="B38" s="13" t="s">
        <v>63</v>
      </c>
      <c r="C38" s="13" t="s">
        <v>55</v>
      </c>
      <c r="D38" s="13" t="s">
        <v>56</v>
      </c>
    </row>
    <row r="39" spans="1:4" x14ac:dyDescent="0.25">
      <c r="A39" s="223" t="s">
        <v>310</v>
      </c>
      <c r="B39" s="220">
        <f>381.891/100</f>
        <v>3.8189100000000002</v>
      </c>
      <c r="C39" s="220">
        <f>1536.65666666667/100</f>
        <v>15.366566666666699</v>
      </c>
      <c r="D39" s="13">
        <f>4032.86/100</f>
        <v>40.328600000000002</v>
      </c>
    </row>
    <row r="40" spans="1:4" x14ac:dyDescent="0.25">
      <c r="A40" s="224"/>
      <c r="C40" s="221"/>
      <c r="D40" s="13"/>
    </row>
    <row r="41" spans="1:4" x14ac:dyDescent="0.25">
      <c r="A41" s="225" t="s">
        <v>9</v>
      </c>
      <c r="B41" s="222">
        <f>SUM(B39:B40)</f>
        <v>3.8189100000000002</v>
      </c>
      <c r="C41" s="222">
        <f>SUM(C39:C40)</f>
        <v>15.366566666666699</v>
      </c>
      <c r="D41" s="222">
        <f>SUM(D39:D40)</f>
        <v>40.328600000000002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2"/>
  <sheetViews>
    <sheetView zoomScaleNormal="100" workbookViewId="0">
      <pane ySplit="6" topLeftCell="A7" activePane="bottomLeft" state="frozen"/>
      <selection pane="bottomLeft" activeCell="N17" sqref="N17"/>
    </sheetView>
  </sheetViews>
  <sheetFormatPr defaultRowHeight="15" x14ac:dyDescent="0.25"/>
  <cols>
    <col min="1" max="1" width="11.28515625" customWidth="1"/>
    <col min="2" max="2" width="42.5703125" style="62" customWidth="1"/>
    <col min="3" max="3" width="5.140625" style="47" customWidth="1"/>
    <col min="4" max="4" width="8.28515625" style="47" customWidth="1"/>
    <col min="5" max="5" width="9.42578125" style="47" customWidth="1"/>
    <col min="6" max="6" width="9.7109375" style="47" customWidth="1"/>
    <col min="7" max="7" width="10.5703125" style="47" customWidth="1"/>
    <col min="8" max="8" width="10" style="47" customWidth="1"/>
    <col min="9" max="9" width="13" style="47" customWidth="1"/>
    <col min="10" max="10" width="11" style="47" customWidth="1"/>
  </cols>
  <sheetData>
    <row r="1" spans="1:10" x14ac:dyDescent="0.25">
      <c r="B1" s="413" t="s">
        <v>157</v>
      </c>
      <c r="C1" s="413"/>
      <c r="D1" s="413"/>
      <c r="E1" s="413"/>
      <c r="F1" s="413"/>
      <c r="G1" s="413"/>
      <c r="H1" s="413"/>
      <c r="I1" s="413"/>
      <c r="J1" s="413"/>
    </row>
    <row r="2" spans="1:10" x14ac:dyDescent="0.25">
      <c r="B2" s="63"/>
      <c r="C2" s="49"/>
      <c r="D2" s="49"/>
      <c r="E2" s="49"/>
      <c r="F2" s="49"/>
      <c r="G2" s="49"/>
      <c r="H2" s="49"/>
      <c r="I2" s="49"/>
      <c r="J2" s="49"/>
    </row>
    <row r="3" spans="1:10" x14ac:dyDescent="0.25">
      <c r="B3" s="86" t="s">
        <v>24</v>
      </c>
      <c r="C3" s="87"/>
      <c r="D3" s="88" t="s">
        <v>57</v>
      </c>
      <c r="E3" s="88" t="s">
        <v>58</v>
      </c>
      <c r="F3" s="88" t="s">
        <v>59</v>
      </c>
      <c r="G3" s="88" t="s">
        <v>60</v>
      </c>
      <c r="H3" s="88" t="s">
        <v>236</v>
      </c>
      <c r="I3" s="88" t="s">
        <v>237</v>
      </c>
      <c r="J3" s="88" t="s">
        <v>238</v>
      </c>
    </row>
    <row r="4" spans="1:10" ht="22.5" customHeight="1" x14ac:dyDescent="0.25">
      <c r="B4" s="86" t="s">
        <v>25</v>
      </c>
      <c r="C4" s="87"/>
      <c r="D4" s="87">
        <v>9</v>
      </c>
      <c r="E4" s="87">
        <v>12</v>
      </c>
      <c r="F4" s="87">
        <v>12</v>
      </c>
      <c r="G4" s="87">
        <v>12</v>
      </c>
      <c r="H4" s="87">
        <v>12</v>
      </c>
      <c r="I4" s="87">
        <v>12</v>
      </c>
      <c r="J4" s="87">
        <v>12</v>
      </c>
    </row>
    <row r="5" spans="1:10" ht="15.75" customHeight="1" x14ac:dyDescent="0.25">
      <c r="B5" s="86"/>
      <c r="C5" s="87"/>
      <c r="D5" s="106">
        <v>0.45</v>
      </c>
      <c r="E5" s="106">
        <v>0.5</v>
      </c>
      <c r="F5" s="106">
        <v>0.55000000000000004</v>
      </c>
      <c r="G5" s="106">
        <v>0.6</v>
      </c>
      <c r="H5" s="106">
        <v>0.65</v>
      </c>
      <c r="I5" s="177">
        <v>0.7</v>
      </c>
      <c r="J5" s="177">
        <v>0.75</v>
      </c>
    </row>
    <row r="6" spans="1:10" x14ac:dyDescent="0.25">
      <c r="A6" s="79">
        <v>0</v>
      </c>
      <c r="B6" s="93" t="s">
        <v>66</v>
      </c>
      <c r="C6" s="101"/>
      <c r="D6" s="106">
        <f>+D5-$A$6</f>
        <v>0.45</v>
      </c>
      <c r="E6" s="106">
        <f t="shared" ref="E6:J6" si="0">+E5-$A$6</f>
        <v>0.5</v>
      </c>
      <c r="F6" s="106">
        <f t="shared" si="0"/>
        <v>0.55000000000000004</v>
      </c>
      <c r="G6" s="106">
        <f t="shared" si="0"/>
        <v>0.6</v>
      </c>
      <c r="H6" s="106">
        <f t="shared" si="0"/>
        <v>0.65</v>
      </c>
      <c r="I6" s="106">
        <f t="shared" si="0"/>
        <v>0.7</v>
      </c>
      <c r="J6" s="106">
        <f t="shared" si="0"/>
        <v>0.75</v>
      </c>
    </row>
    <row r="7" spans="1:10" x14ac:dyDescent="0.25">
      <c r="B7" s="89"/>
      <c r="C7" s="90"/>
      <c r="D7" s="90"/>
      <c r="E7" s="90"/>
      <c r="F7" s="90"/>
      <c r="G7" s="90"/>
      <c r="H7" s="90"/>
      <c r="I7" s="90"/>
      <c r="J7" s="90"/>
    </row>
    <row r="8" spans="1:10" x14ac:dyDescent="0.25">
      <c r="A8" s="79">
        <v>0.05</v>
      </c>
      <c r="B8" s="89" t="s">
        <v>155</v>
      </c>
      <c r="C8" s="91"/>
      <c r="D8" s="92">
        <f>+(Assumption!$D$16/12)*D4/10000000*D6</f>
        <v>1.484409375</v>
      </c>
      <c r="E8" s="92">
        <f>+(Assumption!$D$16/12)*E4/10000000*E6*(1+$A$8)</f>
        <v>2.3090812500000002</v>
      </c>
      <c r="F8" s="92">
        <f>+(Assumption!$D$16/12)*F4/10000000*F6*(1+$A$8)</f>
        <v>2.5399893750000007</v>
      </c>
      <c r="G8" s="92">
        <f>+(Assumption!$D$16/12)*G4/10000000*G6*(1+$A$8)</f>
        <v>2.7708975000000002</v>
      </c>
      <c r="H8" s="92">
        <f>+(Assumption!$D$16/12)*H4/10000000*H6*(1+$A$8)</f>
        <v>3.0018056250000003</v>
      </c>
      <c r="I8" s="92">
        <f>+(Assumption!$D$16/12)*I4/10000000*I6*(1+$A$8)</f>
        <v>3.2327137499999998</v>
      </c>
      <c r="J8" s="92">
        <f>+(Assumption!$D$16/12)*J4/10000000*J6*(1+$A$8)</f>
        <v>3.4636218749999999</v>
      </c>
    </row>
    <row r="9" spans="1:10" x14ac:dyDescent="0.25">
      <c r="B9" s="89" t="s">
        <v>74</v>
      </c>
      <c r="C9" s="91"/>
      <c r="D9" s="92"/>
      <c r="E9" s="92"/>
      <c r="F9" s="92"/>
      <c r="G9" s="92"/>
      <c r="H9" s="92"/>
      <c r="I9" s="92"/>
      <c r="J9" s="92"/>
    </row>
    <row r="10" spans="1:10" x14ac:dyDescent="0.25">
      <c r="B10" s="89" t="s">
        <v>405</v>
      </c>
      <c r="C10" s="91"/>
      <c r="D10" s="92">
        <f>+Assumption!$B$25/10^7*'Project Details'!D6*'Project Details'!D4/12</f>
        <v>2.6324999999999998</v>
      </c>
      <c r="E10" s="92">
        <f>+Assumption!$B$25/10^7*'Project Details'!E6*'Project Details'!E4/12*(1+$A$8)</f>
        <v>4.0949999999999998</v>
      </c>
      <c r="F10" s="92">
        <f>+Assumption!$B$25/10^7*'Project Details'!F6*'Project Details'!F4/12*(1+$A$8)</f>
        <v>4.5045000000000002</v>
      </c>
      <c r="G10" s="92">
        <f>+Assumption!$B$25/10^7*'Project Details'!G6*'Project Details'!G4/12*(1+$A$8)</f>
        <v>4.9139999999999997</v>
      </c>
      <c r="H10" s="92">
        <f>+Assumption!$B$25/10^7*'Project Details'!H6*'Project Details'!H4/12*(1+$A$8)</f>
        <v>5.3235000000000001</v>
      </c>
      <c r="I10" s="92">
        <f>+Assumption!$B$25/10^7*'Project Details'!I6*'Project Details'!I4/12*(1+$A$8)</f>
        <v>5.7330000000000005</v>
      </c>
      <c r="J10" s="92">
        <f>+Assumption!$B$25/10^7*'Project Details'!J6*'Project Details'!J4/12*(1+$A$8)</f>
        <v>6.1424999999999992</v>
      </c>
    </row>
    <row r="11" spans="1:10" x14ac:dyDescent="0.25">
      <c r="B11" s="89" t="s">
        <v>406</v>
      </c>
      <c r="C11" s="91"/>
      <c r="D11" s="92">
        <f>+Assumption!$B$30/10^7*'Project Details'!D4/12*'Project Details'!D6</f>
        <v>0.61593750000000003</v>
      </c>
      <c r="E11" s="92">
        <f>+Assumption!$B$30/10^7*'Project Details'!E4/12*'Project Details'!E6*(1+$A$8)</f>
        <v>0.958125</v>
      </c>
      <c r="F11" s="92">
        <f>+Assumption!$B$30/10^7*'Project Details'!F4/12*'Project Details'!F6*(1+$A$8)</f>
        <v>1.0539375000000002</v>
      </c>
      <c r="G11" s="92">
        <f>+Assumption!$B$30/10^7*'Project Details'!G4/12*'Project Details'!G6*(1+$A$8)</f>
        <v>1.14975</v>
      </c>
      <c r="H11" s="92">
        <f>+Assumption!$B$30/10^7*'Project Details'!H4/12*'Project Details'!H6*(1+$A$8)</f>
        <v>1.2455625000000001</v>
      </c>
      <c r="I11" s="92">
        <f>+Assumption!$B$30/10^7*'Project Details'!I4/12*'Project Details'!I6*(1+$A$8)</f>
        <v>1.341375</v>
      </c>
      <c r="J11" s="92">
        <f>+Assumption!$B$30/10^7*'Project Details'!J4/12*'Project Details'!J6*(1+$A$8)</f>
        <v>1.4371875000000001</v>
      </c>
    </row>
    <row r="12" spans="1:10" x14ac:dyDescent="0.25">
      <c r="B12" s="89" t="s">
        <v>407</v>
      </c>
      <c r="C12" s="91"/>
      <c r="D12" s="92">
        <f>+Assumption!$B$36/10^7*'Project Details'!D4/12*'Project Details'!D6</f>
        <v>4.9275000000000002</v>
      </c>
      <c r="E12" s="92">
        <f>+Assumption!$B$36/10^7*'Project Details'!E4/12*'Project Details'!E6*(1+$A$8)</f>
        <v>7.665</v>
      </c>
      <c r="F12" s="92">
        <f>+Assumption!$B$36/10^7*'Project Details'!F4/12*'Project Details'!F6*(1+$A$8)</f>
        <v>8.4315000000000015</v>
      </c>
      <c r="G12" s="92">
        <f>+Assumption!$B$36/10^7*'Project Details'!G4/12*'Project Details'!G6*(1+$A$8)</f>
        <v>9.1980000000000004</v>
      </c>
      <c r="H12" s="92">
        <f>+Assumption!$B$36/10^7*'Project Details'!H4/12*'Project Details'!H6*(1+$A$8)</f>
        <v>9.964500000000001</v>
      </c>
      <c r="I12" s="92">
        <f>+Assumption!$B$36/10^7*'Project Details'!I4/12*'Project Details'!I6*(1+$A$8)</f>
        <v>10.731</v>
      </c>
      <c r="J12" s="92">
        <f>+Assumption!$B$36/10^7*'Project Details'!J4/12*'Project Details'!J6*(1+$A$8)</f>
        <v>11.4975</v>
      </c>
    </row>
    <row r="13" spans="1:10" x14ac:dyDescent="0.25">
      <c r="B13" s="89" t="s">
        <v>110</v>
      </c>
      <c r="C13" s="91"/>
      <c r="D13" s="92">
        <f>+Assumption!$B$38/10^7*'Project Details'!D4/12*'Project Details'!D6</f>
        <v>1.3709249999999999</v>
      </c>
      <c r="E13" s="92">
        <f>+Assumption!$B$38/10^7*'Project Details'!E4/12*'Project Details'!E6*(1+$A$8)</f>
        <v>2.1325500000000002</v>
      </c>
      <c r="F13" s="92">
        <f>+Assumption!$B$38/10^7*'Project Details'!F4/12*'Project Details'!F6*(1+$A$8)</f>
        <v>2.3458050000000004</v>
      </c>
      <c r="G13" s="92">
        <f>+Assumption!$B$38/10^7*'Project Details'!G4/12*'Project Details'!G6*(1+$A$8)</f>
        <v>2.5590600000000006</v>
      </c>
      <c r="H13" s="92">
        <f>+Assumption!$B$38/10^7*'Project Details'!H4/12*'Project Details'!H6*(1+$A$8)</f>
        <v>2.7723150000000003</v>
      </c>
      <c r="I13" s="92">
        <f>+Assumption!$B$38/10^7*'Project Details'!I4/12*'Project Details'!I6*(1+$A$8)</f>
        <v>2.9855700000000001</v>
      </c>
      <c r="J13" s="92">
        <f>+Assumption!$B$38/10^7*'Project Details'!J4/12*'Project Details'!J6*(1+$A$8)</f>
        <v>3.1988250000000003</v>
      </c>
    </row>
    <row r="14" spans="1:10" x14ac:dyDescent="0.25">
      <c r="B14" s="89" t="s">
        <v>315</v>
      </c>
      <c r="C14" s="91"/>
      <c r="D14" s="92">
        <f>+Assumption!$D$54/10^7*'Project Details'!D4/12*'Project Details'!D6</f>
        <v>1.77086671875</v>
      </c>
      <c r="E14" s="92">
        <f>+Assumption!$D$54/10^7*'Project Details'!E4/12*'Project Details'!E6*(1+$A$8)</f>
        <v>2.7546815625000001</v>
      </c>
      <c r="F14" s="92">
        <f>+Assumption!$D$54/10^7*'Project Details'!F4/12*'Project Details'!F6*(1+$A$8)</f>
        <v>3.0301497187500006</v>
      </c>
      <c r="G14" s="92">
        <f>+Assumption!$D$54/10^7*'Project Details'!G4/12*'Project Details'!G6*(1+$A$8)</f>
        <v>3.3056178750000003</v>
      </c>
      <c r="H14" s="92">
        <f>+Assumption!$D$54/10^7*'Project Details'!H4/12*'Project Details'!H6*(1+$A$8)</f>
        <v>3.5810860312500004</v>
      </c>
      <c r="I14" s="92">
        <f>+Assumption!$D$54/10^7*'Project Details'!I4/12*'Project Details'!I6*(1+$A$8)</f>
        <v>3.8565541875</v>
      </c>
      <c r="J14" s="92">
        <f>+Assumption!$D$54/10^7*'Project Details'!J4/12*'Project Details'!J6*(1+$A$8)</f>
        <v>4.1320223437500001</v>
      </c>
    </row>
    <row r="15" spans="1:10" x14ac:dyDescent="0.25">
      <c r="B15" s="89"/>
      <c r="C15" s="91"/>
      <c r="D15" s="92"/>
      <c r="E15" s="92"/>
      <c r="F15" s="92"/>
      <c r="G15" s="92"/>
      <c r="H15" s="92"/>
      <c r="I15" s="92"/>
      <c r="J15" s="92"/>
    </row>
    <row r="16" spans="1:10" x14ac:dyDescent="0.25">
      <c r="B16" s="89"/>
      <c r="C16" s="91"/>
      <c r="D16" s="92"/>
      <c r="E16" s="92"/>
      <c r="F16" s="92"/>
      <c r="G16" s="92"/>
      <c r="H16" s="92"/>
      <c r="I16" s="92"/>
      <c r="J16" s="92"/>
    </row>
    <row r="17" spans="1:11" x14ac:dyDescent="0.25">
      <c r="B17" s="93" t="s">
        <v>26</v>
      </c>
      <c r="C17" s="94"/>
      <c r="D17" s="95">
        <f>SUM(D8:D14)</f>
        <v>12.80213859375</v>
      </c>
      <c r="E17" s="95">
        <f t="shared" ref="E17:J17" si="1">SUM(E8:E14)</f>
        <v>19.914437812500001</v>
      </c>
      <c r="F17" s="95">
        <f t="shared" si="1"/>
        <v>21.905881593749999</v>
      </c>
      <c r="G17" s="95">
        <f t="shared" si="1"/>
        <v>23.897325374999998</v>
      </c>
      <c r="H17" s="95">
        <f t="shared" si="1"/>
        <v>25.88876915625</v>
      </c>
      <c r="I17" s="95">
        <f t="shared" si="1"/>
        <v>27.880212937499998</v>
      </c>
      <c r="J17" s="95">
        <f t="shared" si="1"/>
        <v>29.871656718750003</v>
      </c>
    </row>
    <row r="18" spans="1:11" x14ac:dyDescent="0.25">
      <c r="B18" s="89"/>
      <c r="C18" s="91"/>
      <c r="D18" s="92"/>
      <c r="E18" s="92"/>
      <c r="F18" s="92"/>
      <c r="G18" s="92"/>
      <c r="H18" s="92"/>
      <c r="I18" s="92"/>
      <c r="J18" s="92"/>
    </row>
    <row r="19" spans="1:11" x14ac:dyDescent="0.25">
      <c r="B19" s="96" t="s">
        <v>27</v>
      </c>
      <c r="C19" s="91"/>
      <c r="D19" s="92"/>
      <c r="E19" s="92"/>
      <c r="F19" s="92"/>
      <c r="G19" s="92"/>
      <c r="H19" s="92"/>
      <c r="I19" s="92"/>
      <c r="J19" s="92"/>
    </row>
    <row r="20" spans="1:11" x14ac:dyDescent="0.25">
      <c r="B20" s="89"/>
      <c r="C20" s="91"/>
      <c r="D20" s="92"/>
      <c r="E20" s="92"/>
      <c r="F20" s="92"/>
      <c r="G20" s="92"/>
      <c r="H20" s="92"/>
      <c r="I20" s="92"/>
      <c r="J20" s="92"/>
    </row>
    <row r="21" spans="1:11" ht="30" x14ac:dyDescent="0.25">
      <c r="B21" s="97" t="s">
        <v>454</v>
      </c>
      <c r="C21" s="98">
        <v>0.3</v>
      </c>
      <c r="D21" s="92">
        <f>(SUM(D10:D12))*$C$21</f>
        <v>2.4527812499999997</v>
      </c>
      <c r="E21" s="92">
        <f t="shared" ref="E21:J21" si="2">(SUM(E10:E12))*$C$21</f>
        <v>3.8154374999999998</v>
      </c>
      <c r="F21" s="92">
        <f t="shared" si="2"/>
        <v>4.1969812500000003</v>
      </c>
      <c r="G21" s="92">
        <f t="shared" si="2"/>
        <v>4.578525</v>
      </c>
      <c r="H21" s="92">
        <f t="shared" si="2"/>
        <v>4.9600687500000005</v>
      </c>
      <c r="I21" s="92">
        <f t="shared" si="2"/>
        <v>5.3416125000000001</v>
      </c>
      <c r="J21" s="92">
        <f t="shared" si="2"/>
        <v>5.7231562499999997</v>
      </c>
    </row>
    <row r="22" spans="1:11" ht="30" x14ac:dyDescent="0.25">
      <c r="B22" s="97" t="s">
        <v>455</v>
      </c>
      <c r="C22" s="98">
        <v>0.25</v>
      </c>
      <c r="D22" s="92">
        <f>D14*$C$22</f>
        <v>0.4427166796875</v>
      </c>
      <c r="E22" s="92">
        <f t="shared" ref="E22:J22" si="3">E14*$C$22</f>
        <v>0.68867039062500002</v>
      </c>
      <c r="F22" s="92">
        <f t="shared" si="3"/>
        <v>0.75753742968750015</v>
      </c>
      <c r="G22" s="92">
        <f t="shared" si="3"/>
        <v>0.82640446875000007</v>
      </c>
      <c r="H22" s="92">
        <f t="shared" si="3"/>
        <v>0.89527150781250009</v>
      </c>
      <c r="I22" s="92">
        <f t="shared" si="3"/>
        <v>0.964138546875</v>
      </c>
      <c r="J22" s="92">
        <f t="shared" si="3"/>
        <v>1.0330055859375</v>
      </c>
    </row>
    <row r="23" spans="1:11" ht="30" x14ac:dyDescent="0.25">
      <c r="B23" s="97" t="s">
        <v>464</v>
      </c>
      <c r="C23" s="98">
        <v>0.15</v>
      </c>
      <c r="D23" s="92">
        <f>D8*$C$23</f>
        <v>0.22266140625</v>
      </c>
      <c r="E23" s="92">
        <f t="shared" ref="E23:J23" si="4">E8*$C$23</f>
        <v>0.34636218750000003</v>
      </c>
      <c r="F23" s="92">
        <f t="shared" si="4"/>
        <v>0.38099840625000009</v>
      </c>
      <c r="G23" s="92">
        <f t="shared" si="4"/>
        <v>0.41563462500000004</v>
      </c>
      <c r="H23" s="92">
        <f t="shared" si="4"/>
        <v>0.45027084375000004</v>
      </c>
      <c r="I23" s="92">
        <f t="shared" si="4"/>
        <v>0.48490706249999993</v>
      </c>
      <c r="J23" s="92">
        <f t="shared" si="4"/>
        <v>0.51954328124999993</v>
      </c>
    </row>
    <row r="24" spans="1:11" x14ac:dyDescent="0.25">
      <c r="A24">
        <v>3850000</v>
      </c>
      <c r="B24" s="97" t="s">
        <v>412</v>
      </c>
      <c r="C24" s="98"/>
      <c r="D24" s="92">
        <f>+A24/10^7*D4</f>
        <v>3.4649999999999999</v>
      </c>
      <c r="E24" s="92">
        <f>+D24*(1.05)*E4/D4</f>
        <v>4.8510000000000009</v>
      </c>
      <c r="F24" s="92">
        <f>+E24*1.05</f>
        <v>5.0935500000000014</v>
      </c>
      <c r="G24" s="92">
        <f t="shared" ref="G24:J24" si="5">+F24*1.05</f>
        <v>5.3482275000000019</v>
      </c>
      <c r="H24" s="92">
        <f t="shared" si="5"/>
        <v>5.6156388750000019</v>
      </c>
      <c r="I24" s="92">
        <f t="shared" si="5"/>
        <v>5.896420818750002</v>
      </c>
      <c r="J24" s="92">
        <f t="shared" si="5"/>
        <v>6.1912418596875023</v>
      </c>
      <c r="K24" s="401">
        <f>+D24/D17*100</f>
        <v>27.065790411702089</v>
      </c>
    </row>
    <row r="25" spans="1:11" x14ac:dyDescent="0.25">
      <c r="B25" s="97" t="s">
        <v>47</v>
      </c>
      <c r="C25" s="99">
        <v>0.08</v>
      </c>
      <c r="D25" s="100">
        <f>D17*$C$25</f>
        <v>1.0241710875000001</v>
      </c>
      <c r="E25" s="100">
        <f t="shared" ref="E25:J25" si="6">E17*$C$25</f>
        <v>1.5931550250000002</v>
      </c>
      <c r="F25" s="100">
        <f t="shared" si="6"/>
        <v>1.7524705274999999</v>
      </c>
      <c r="G25" s="100">
        <f t="shared" si="6"/>
        <v>1.9117860299999998</v>
      </c>
      <c r="H25" s="100">
        <f t="shared" si="6"/>
        <v>2.0711015325000002</v>
      </c>
      <c r="I25" s="100">
        <f t="shared" si="6"/>
        <v>2.2304170349999999</v>
      </c>
      <c r="J25" s="100">
        <f t="shared" si="6"/>
        <v>2.3897325375000005</v>
      </c>
    </row>
    <row r="26" spans="1:11" x14ac:dyDescent="0.25">
      <c r="B26" s="97" t="s">
        <v>48</v>
      </c>
      <c r="C26" s="99">
        <v>0.06</v>
      </c>
      <c r="D26" s="100">
        <f>D17*$C$26</f>
        <v>0.76812831562499995</v>
      </c>
      <c r="E26" s="100">
        <f t="shared" ref="E26:J26" si="7">E17*$C$26</f>
        <v>1.19486626875</v>
      </c>
      <c r="F26" s="100">
        <f t="shared" si="7"/>
        <v>1.3143528956249999</v>
      </c>
      <c r="G26" s="100">
        <f t="shared" si="7"/>
        <v>1.4338395224999998</v>
      </c>
      <c r="H26" s="100">
        <f t="shared" si="7"/>
        <v>1.5533261493749999</v>
      </c>
      <c r="I26" s="100">
        <f t="shared" si="7"/>
        <v>1.6728127762499998</v>
      </c>
      <c r="J26" s="100">
        <f t="shared" si="7"/>
        <v>1.7922994031250001</v>
      </c>
    </row>
    <row r="27" spans="1:11" x14ac:dyDescent="0.25">
      <c r="B27" s="97" t="s">
        <v>49</v>
      </c>
      <c r="C27" s="99">
        <v>0.01</v>
      </c>
      <c r="D27" s="100">
        <f>D17*$C$27</f>
        <v>0.12802138593750001</v>
      </c>
      <c r="E27" s="100">
        <f t="shared" ref="E27:J27" si="8">E17*$C$27</f>
        <v>0.19914437812500002</v>
      </c>
      <c r="F27" s="100">
        <f t="shared" si="8"/>
        <v>0.21905881593749998</v>
      </c>
      <c r="G27" s="100">
        <f t="shared" si="8"/>
        <v>0.23897325374999998</v>
      </c>
      <c r="H27" s="100">
        <f t="shared" si="8"/>
        <v>0.25888769156250002</v>
      </c>
      <c r="I27" s="100">
        <f t="shared" si="8"/>
        <v>0.27880212937499999</v>
      </c>
      <c r="J27" s="100">
        <f t="shared" si="8"/>
        <v>0.29871656718750006</v>
      </c>
    </row>
    <row r="28" spans="1:11" x14ac:dyDescent="0.25">
      <c r="B28" s="89" t="s">
        <v>465</v>
      </c>
      <c r="C28" s="98">
        <v>0.01</v>
      </c>
      <c r="D28" s="100">
        <f>+$C$28*Dep!B43*9/12</f>
        <v>0.44803446728554414</v>
      </c>
      <c r="E28" s="100">
        <f>+$C$28*Dep!C43</f>
        <v>0.52278488199960282</v>
      </c>
      <c r="F28" s="100">
        <f>+$C$28*Dep!D43</f>
        <v>0.45787838686805005</v>
      </c>
      <c r="G28" s="100">
        <f>+$C$28*Dep!E43</f>
        <v>0.40135674228939139</v>
      </c>
      <c r="H28" s="100">
        <f>+$C$28*Dep!F43</f>
        <v>0.35209733305237662</v>
      </c>
      <c r="I28" s="100">
        <f>+$C$28*Dep!G43</f>
        <v>0.30913242499027471</v>
      </c>
      <c r="J28" s="100">
        <f>+$C$28*Dep!H43</f>
        <v>0.27162728394791263</v>
      </c>
    </row>
    <row r="29" spans="1:11" x14ac:dyDescent="0.25">
      <c r="B29" s="89" t="s">
        <v>466</v>
      </c>
      <c r="C29" s="98">
        <v>0.01</v>
      </c>
      <c r="D29" s="100">
        <f>+Dep!B43*'Project Details'!$C$29</f>
        <v>0.59737928971405885</v>
      </c>
      <c r="E29" s="100">
        <f>+Dep!C43*'Project Details'!$C$29</f>
        <v>0.52278488199960282</v>
      </c>
      <c r="F29" s="100">
        <f>+Dep!D43*'Project Details'!$C$29</f>
        <v>0.45787838686805005</v>
      </c>
      <c r="G29" s="100">
        <f>+Dep!E43*'Project Details'!$C$29</f>
        <v>0.40135674228939139</v>
      </c>
      <c r="H29" s="100">
        <f>+Dep!F43*'Project Details'!$C$29</f>
        <v>0.35209733305237662</v>
      </c>
      <c r="I29" s="100">
        <f>+Dep!G43*'Project Details'!$C$29</f>
        <v>0.30913242499027471</v>
      </c>
      <c r="J29" s="100">
        <f>+Dep!H43*'Project Details'!$C$29</f>
        <v>0.27162728394791263</v>
      </c>
    </row>
    <row r="30" spans="1:11" x14ac:dyDescent="0.25">
      <c r="B30" s="89"/>
      <c r="C30" s="90"/>
      <c r="D30" s="92"/>
      <c r="E30" s="92"/>
      <c r="F30" s="92"/>
      <c r="G30" s="92"/>
      <c r="H30" s="92"/>
      <c r="I30" s="92"/>
      <c r="J30" s="92"/>
    </row>
    <row r="31" spans="1:11" x14ac:dyDescent="0.25">
      <c r="B31" s="93" t="s">
        <v>30</v>
      </c>
      <c r="C31" s="101"/>
      <c r="D31" s="95">
        <f t="shared" ref="D31:J31" si="9">SUM(D20:D29)</f>
        <v>9.5488938819996019</v>
      </c>
      <c r="E31" s="95">
        <f t="shared" si="9"/>
        <v>13.734205513999203</v>
      </c>
      <c r="F31" s="95">
        <f t="shared" si="9"/>
        <v>14.630706098736098</v>
      </c>
      <c r="G31" s="95">
        <f t="shared" si="9"/>
        <v>15.556103884578782</v>
      </c>
      <c r="H31" s="95">
        <f t="shared" si="9"/>
        <v>16.508760016104755</v>
      </c>
      <c r="I31" s="95">
        <f t="shared" si="9"/>
        <v>17.487375718730547</v>
      </c>
      <c r="J31" s="95">
        <f t="shared" si="9"/>
        <v>18.490950052583326</v>
      </c>
      <c r="K31" s="11">
        <f>SUM(D31:J31)</f>
        <v>105.95699516673231</v>
      </c>
    </row>
    <row r="32" spans="1:11" x14ac:dyDescent="0.25">
      <c r="B32" s="89" t="s">
        <v>31</v>
      </c>
      <c r="C32" s="90"/>
      <c r="D32" s="102">
        <f t="shared" ref="D32:J32" si="10">D31/D17</f>
        <v>0.74588271421005936</v>
      </c>
      <c r="E32" s="102">
        <f t="shared" si="10"/>
        <v>0.68966071969043707</v>
      </c>
      <c r="F32" s="102">
        <f t="shared" si="10"/>
        <v>0.66788939929769398</v>
      </c>
      <c r="G32" s="102">
        <f t="shared" si="10"/>
        <v>0.65095585553907553</v>
      </c>
      <c r="H32" s="102">
        <f t="shared" si="10"/>
        <v>0.63768037470098315</v>
      </c>
      <c r="I32" s="102">
        <f t="shared" si="10"/>
        <v>0.62723250205916936</v>
      </c>
      <c r="J32" s="102">
        <f t="shared" si="10"/>
        <v>0.61901320796100423</v>
      </c>
    </row>
    <row r="33" spans="1:10" x14ac:dyDescent="0.25">
      <c r="B33" s="93" t="s">
        <v>32</v>
      </c>
      <c r="C33" s="94"/>
      <c r="D33" s="95">
        <f t="shared" ref="D33:J33" si="11">D17-D31</f>
        <v>3.2532447117503978</v>
      </c>
      <c r="E33" s="95">
        <f t="shared" si="11"/>
        <v>6.1802322985007976</v>
      </c>
      <c r="F33" s="95">
        <f t="shared" si="11"/>
        <v>7.2751754950139009</v>
      </c>
      <c r="G33" s="95">
        <f t="shared" si="11"/>
        <v>8.3412214904212156</v>
      </c>
      <c r="H33" s="95">
        <f t="shared" si="11"/>
        <v>9.3800091401452441</v>
      </c>
      <c r="I33" s="95">
        <f t="shared" si="11"/>
        <v>10.392837218769451</v>
      </c>
      <c r="J33" s="95">
        <f t="shared" si="11"/>
        <v>11.380706666166677</v>
      </c>
    </row>
    <row r="34" spans="1:10" x14ac:dyDescent="0.25">
      <c r="B34" s="89" t="s">
        <v>33</v>
      </c>
      <c r="C34" s="90"/>
      <c r="D34" s="102">
        <f t="shared" ref="D34:J34" si="12">D33/D17</f>
        <v>0.25411728578994064</v>
      </c>
      <c r="E34" s="102">
        <f t="shared" si="12"/>
        <v>0.31033928030956298</v>
      </c>
      <c r="F34" s="102">
        <f t="shared" si="12"/>
        <v>0.33211060070230602</v>
      </c>
      <c r="G34" s="102">
        <f t="shared" si="12"/>
        <v>0.34904414446092447</v>
      </c>
      <c r="H34" s="102">
        <f t="shared" si="12"/>
        <v>0.36231962529901685</v>
      </c>
      <c r="I34" s="102">
        <f t="shared" si="12"/>
        <v>0.37276749794083064</v>
      </c>
      <c r="J34" s="102">
        <f t="shared" si="12"/>
        <v>0.38098679203899571</v>
      </c>
    </row>
    <row r="35" spans="1:10" x14ac:dyDescent="0.25">
      <c r="B35" s="93" t="s">
        <v>34</v>
      </c>
      <c r="C35" s="94"/>
      <c r="D35" s="95">
        <f t="shared" ref="D35:J35" si="13">D33</f>
        <v>3.2532447117503978</v>
      </c>
      <c r="E35" s="95">
        <f t="shared" si="13"/>
        <v>6.1802322985007976</v>
      </c>
      <c r="F35" s="95">
        <f t="shared" si="13"/>
        <v>7.2751754950139009</v>
      </c>
      <c r="G35" s="95">
        <f t="shared" si="13"/>
        <v>8.3412214904212156</v>
      </c>
      <c r="H35" s="95">
        <f t="shared" si="13"/>
        <v>9.3800091401452441</v>
      </c>
      <c r="I35" s="95">
        <f t="shared" si="13"/>
        <v>10.392837218769451</v>
      </c>
      <c r="J35" s="95">
        <f t="shared" si="13"/>
        <v>11.380706666166677</v>
      </c>
    </row>
    <row r="36" spans="1:10" x14ac:dyDescent="0.25">
      <c r="B36" s="89"/>
      <c r="C36" s="90"/>
      <c r="D36" s="103"/>
      <c r="E36" s="103"/>
      <c r="F36" s="103"/>
      <c r="G36" s="103"/>
      <c r="H36" s="103"/>
      <c r="I36" s="103"/>
      <c r="J36" s="103"/>
    </row>
    <row r="37" spans="1:10" x14ac:dyDescent="0.25">
      <c r="B37" s="89" t="s">
        <v>35</v>
      </c>
      <c r="C37" s="90"/>
      <c r="D37" s="92">
        <f>Repayment!G144/100</f>
        <v>1.8118124999999998</v>
      </c>
      <c r="E37" s="92">
        <f>Repayment!H144/100</f>
        <v>2.27325</v>
      </c>
      <c r="F37" s="92">
        <f>Repayment!I144/100</f>
        <v>1.9907499999999998</v>
      </c>
      <c r="G37" s="92">
        <f>Repayment!J144/100</f>
        <v>1.6407500000000004</v>
      </c>
      <c r="H37" s="92">
        <f>Repayment!K144/100</f>
        <v>1.2032499999999999</v>
      </c>
      <c r="I37" s="92">
        <f>Repayment!L144/100</f>
        <v>0.66575000000000006</v>
      </c>
      <c r="J37" s="92">
        <f>Repayment!M144/100</f>
        <v>7.2687500000000002E-2</v>
      </c>
    </row>
    <row r="38" spans="1:10" x14ac:dyDescent="0.25">
      <c r="B38" s="89" t="s">
        <v>53</v>
      </c>
      <c r="C38" s="90"/>
      <c r="D38" s="92"/>
      <c r="E38" s="92"/>
      <c r="F38" s="92"/>
      <c r="G38" s="92"/>
      <c r="H38" s="92"/>
      <c r="I38" s="92"/>
      <c r="J38" s="92"/>
    </row>
    <row r="39" spans="1:10" x14ac:dyDescent="0.25">
      <c r="B39" s="89" t="s">
        <v>36</v>
      </c>
      <c r="C39" s="90"/>
      <c r="D39" s="92">
        <f>D35-D37-D38</f>
        <v>1.4414322117503979</v>
      </c>
      <c r="E39" s="92">
        <f t="shared" ref="E39:J39" si="14">E35-E37-E38</f>
        <v>3.9069822985007976</v>
      </c>
      <c r="F39" s="92">
        <f t="shared" si="14"/>
        <v>5.2844254950139007</v>
      </c>
      <c r="G39" s="92">
        <f t="shared" si="14"/>
        <v>6.700471490421215</v>
      </c>
      <c r="H39" s="92">
        <f t="shared" si="14"/>
        <v>8.1767591401452435</v>
      </c>
      <c r="I39" s="92">
        <f t="shared" si="14"/>
        <v>9.7270872187694515</v>
      </c>
      <c r="J39" s="92">
        <f t="shared" si="14"/>
        <v>11.308019166166677</v>
      </c>
    </row>
    <row r="40" spans="1:10" x14ac:dyDescent="0.25">
      <c r="B40" s="89" t="s">
        <v>20</v>
      </c>
      <c r="C40" s="90"/>
      <c r="D40" s="92">
        <f>+Dep!B22</f>
        <v>2.472976562579428</v>
      </c>
      <c r="E40" s="92">
        <f>+Dep!C22</f>
        <v>3.2973020834392375</v>
      </c>
      <c r="F40" s="92">
        <f>+Dep!D22</f>
        <v>3.2973020834392375</v>
      </c>
      <c r="G40" s="92">
        <f>+Dep!E22</f>
        <v>3.2973020834392375</v>
      </c>
      <c r="H40" s="92">
        <f>+Dep!F22</f>
        <v>3.2973020834392375</v>
      </c>
      <c r="I40" s="92">
        <f>+Dep!G22</f>
        <v>3.2973020834392375</v>
      </c>
      <c r="J40" s="92">
        <f>+Dep!H22</f>
        <v>3.2973020834392375</v>
      </c>
    </row>
    <row r="41" spans="1:10" x14ac:dyDescent="0.25">
      <c r="B41" s="89" t="s">
        <v>37</v>
      </c>
      <c r="C41" s="90"/>
      <c r="D41" s="92">
        <f t="shared" ref="D41:F41" si="15">D39-D40</f>
        <v>-1.0315443508290301</v>
      </c>
      <c r="E41" s="92">
        <f t="shared" si="15"/>
        <v>0.60968021506156012</v>
      </c>
      <c r="F41" s="92">
        <f t="shared" si="15"/>
        <v>1.9871234115746632</v>
      </c>
      <c r="G41" s="92">
        <f>G39-G40</f>
        <v>3.4031694069819776</v>
      </c>
      <c r="H41" s="92">
        <f t="shared" ref="H41:J41" si="16">H39-H40</f>
        <v>4.8794570567060056</v>
      </c>
      <c r="I41" s="92">
        <f t="shared" si="16"/>
        <v>6.4297851353302136</v>
      </c>
      <c r="J41" s="92">
        <f t="shared" si="16"/>
        <v>8.0107170827274388</v>
      </c>
    </row>
    <row r="42" spans="1:10" hidden="1" x14ac:dyDescent="0.25">
      <c r="B42" s="89" t="s">
        <v>38</v>
      </c>
      <c r="C42" s="90"/>
      <c r="D42" s="92"/>
      <c r="E42" s="92"/>
      <c r="F42" s="92"/>
      <c r="G42" s="92"/>
      <c r="H42" s="92"/>
      <c r="I42" s="92"/>
      <c r="J42" s="92"/>
    </row>
    <row r="43" spans="1:10" x14ac:dyDescent="0.25">
      <c r="B43" s="93" t="s">
        <v>39</v>
      </c>
      <c r="C43" s="101"/>
      <c r="D43" s="95">
        <f>D41-D42</f>
        <v>-1.0315443508290301</v>
      </c>
      <c r="E43" s="95">
        <f t="shared" ref="E43:J43" si="17">E41-E42</f>
        <v>0.60968021506156012</v>
      </c>
      <c r="F43" s="95">
        <f t="shared" si="17"/>
        <v>1.9871234115746632</v>
      </c>
      <c r="G43" s="95">
        <f t="shared" si="17"/>
        <v>3.4031694069819776</v>
      </c>
      <c r="H43" s="95">
        <f t="shared" si="17"/>
        <v>4.8794570567060056</v>
      </c>
      <c r="I43" s="95">
        <f t="shared" si="17"/>
        <v>6.4297851353302136</v>
      </c>
      <c r="J43" s="95">
        <f t="shared" si="17"/>
        <v>8.0107170827274388</v>
      </c>
    </row>
    <row r="44" spans="1:10" x14ac:dyDescent="0.25">
      <c r="A44" s="45">
        <f>30%*1.04*1.12</f>
        <v>0.34944000000000003</v>
      </c>
      <c r="B44" s="89" t="s">
        <v>40</v>
      </c>
      <c r="C44" s="90"/>
      <c r="D44" s="92">
        <v>0</v>
      </c>
      <c r="E44" s="92">
        <v>0</v>
      </c>
      <c r="F44" s="92">
        <f>+SUM(D43:F43)*A44</f>
        <v>0.54696420133806567</v>
      </c>
      <c r="G44" s="92">
        <f>G43*$A$44</f>
        <v>1.1892035175757822</v>
      </c>
      <c r="H44" s="92">
        <f t="shared" ref="H44:J44" si="18">H43*$A$44</f>
        <v>1.7050774738953467</v>
      </c>
      <c r="I44" s="92">
        <f t="shared" si="18"/>
        <v>2.2468241176897901</v>
      </c>
      <c r="J44" s="92">
        <f t="shared" si="18"/>
        <v>2.7992649773882765</v>
      </c>
    </row>
    <row r="45" spans="1:10" x14ac:dyDescent="0.25">
      <c r="B45" s="93" t="s">
        <v>41</v>
      </c>
      <c r="C45" s="101"/>
      <c r="D45" s="95">
        <f t="shared" ref="D45:E45" si="19">D43-D44</f>
        <v>-1.0315443508290301</v>
      </c>
      <c r="E45" s="95">
        <f t="shared" si="19"/>
        <v>0.60968021506156012</v>
      </c>
      <c r="F45" s="95">
        <f t="shared" ref="F45" si="20">F43-F44</f>
        <v>1.4401592102365974</v>
      </c>
      <c r="G45" s="95">
        <f t="shared" ref="G45" si="21">G43-G44</f>
        <v>2.2139658894061953</v>
      </c>
      <c r="H45" s="95">
        <f t="shared" ref="H45" si="22">H43-H44</f>
        <v>3.1743795828106589</v>
      </c>
      <c r="I45" s="95">
        <f t="shared" ref="I45" si="23">I43-I44</f>
        <v>4.1829610176404231</v>
      </c>
      <c r="J45" s="95">
        <f t="shared" ref="J45" si="24">J43-J44</f>
        <v>5.2114521053391627</v>
      </c>
    </row>
    <row r="46" spans="1:10" x14ac:dyDescent="0.25">
      <c r="B46" s="89" t="s">
        <v>42</v>
      </c>
      <c r="C46" s="90"/>
      <c r="D46" s="92">
        <v>0</v>
      </c>
      <c r="E46" s="92">
        <v>0</v>
      </c>
      <c r="F46" s="92">
        <v>0</v>
      </c>
      <c r="G46" s="92">
        <v>0</v>
      </c>
      <c r="H46" s="92">
        <v>0</v>
      </c>
      <c r="I46" s="92">
        <v>0</v>
      </c>
      <c r="J46" s="92">
        <v>0</v>
      </c>
    </row>
    <row r="47" spans="1:10" x14ac:dyDescent="0.25">
      <c r="B47" s="89" t="s">
        <v>43</v>
      </c>
      <c r="C47" s="90"/>
      <c r="D47" s="92">
        <f t="shared" ref="D47:J47" si="25">D45</f>
        <v>-1.0315443508290301</v>
      </c>
      <c r="E47" s="92">
        <f t="shared" si="25"/>
        <v>0.60968021506156012</v>
      </c>
      <c r="F47" s="92">
        <f t="shared" si="25"/>
        <v>1.4401592102365974</v>
      </c>
      <c r="G47" s="92">
        <f t="shared" si="25"/>
        <v>2.2139658894061953</v>
      </c>
      <c r="H47" s="92">
        <f t="shared" si="25"/>
        <v>3.1743795828106589</v>
      </c>
      <c r="I47" s="92">
        <f t="shared" si="25"/>
        <v>4.1829610176404231</v>
      </c>
      <c r="J47" s="92">
        <f t="shared" si="25"/>
        <v>5.2114521053391627</v>
      </c>
    </row>
    <row r="48" spans="1:10" x14ac:dyDescent="0.25">
      <c r="B48" s="89"/>
      <c r="C48" s="90"/>
      <c r="D48" s="92"/>
      <c r="E48" s="92"/>
      <c r="F48" s="92"/>
      <c r="G48" s="92"/>
      <c r="H48" s="92"/>
      <c r="I48" s="92"/>
      <c r="J48" s="92"/>
    </row>
    <row r="49" spans="2:10" x14ac:dyDescent="0.25">
      <c r="B49" s="93" t="s">
        <v>44</v>
      </c>
      <c r="C49" s="94"/>
      <c r="D49" s="95">
        <f>D47+D40</f>
        <v>1.4414322117503979</v>
      </c>
      <c r="E49" s="95">
        <f t="shared" ref="E49:J49" si="26">E47+E40</f>
        <v>3.9069822985007976</v>
      </c>
      <c r="F49" s="95">
        <f t="shared" si="26"/>
        <v>4.7374612936758353</v>
      </c>
      <c r="G49" s="95">
        <f t="shared" si="26"/>
        <v>5.5112679728454328</v>
      </c>
      <c r="H49" s="95">
        <f t="shared" si="26"/>
        <v>6.4716816662498964</v>
      </c>
      <c r="I49" s="95">
        <f t="shared" si="26"/>
        <v>7.480263101079661</v>
      </c>
      <c r="J49" s="95">
        <f t="shared" si="26"/>
        <v>8.5087541887784006</v>
      </c>
    </row>
    <row r="50" spans="2:10" x14ac:dyDescent="0.25">
      <c r="B50" s="89"/>
      <c r="C50" s="90"/>
      <c r="D50" s="92"/>
      <c r="E50" s="92"/>
      <c r="F50" s="92"/>
      <c r="G50" s="92"/>
      <c r="H50" s="92"/>
      <c r="I50" s="92"/>
      <c r="J50" s="92"/>
    </row>
    <row r="52" spans="2:10" ht="19.5" customHeight="1" x14ac:dyDescent="0.25"/>
  </sheetData>
  <mergeCells count="1">
    <mergeCell ref="B1:J1"/>
  </mergeCells>
  <phoneticPr fontId="7" type="noConversion"/>
  <dataValidations count="1">
    <dataValidation type="list" allowBlank="1" showInputMessage="1" showErrorMessage="1" sqref="A6" xr:uid="{00000000-0002-0000-0300-000000000000}">
      <formula1>"0%,5%,2%"</formula1>
    </dataValidation>
  </dataValidations>
  <pageMargins left="0.7" right="0.7" top="0.75" bottom="0.75" header="0.3" footer="0.3"/>
  <pageSetup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V62"/>
  <sheetViews>
    <sheetView showGridLines="0" workbookViewId="0">
      <selection activeCell="M10" sqref="M10"/>
    </sheetView>
  </sheetViews>
  <sheetFormatPr defaultRowHeight="15" x14ac:dyDescent="0.25"/>
  <cols>
    <col min="1" max="1" width="5.85546875" customWidth="1"/>
    <col min="2" max="2" width="58.5703125" style="62" customWidth="1"/>
    <col min="3" max="3" width="9.140625" style="47" customWidth="1"/>
    <col min="4" max="10" width="12.7109375" style="47" customWidth="1"/>
  </cols>
  <sheetData>
    <row r="2" spans="1:22" ht="21" customHeight="1" x14ac:dyDescent="0.25">
      <c r="B2" s="61" t="s">
        <v>158</v>
      </c>
      <c r="C2" s="48"/>
      <c r="D2" s="48"/>
      <c r="E2" s="48"/>
      <c r="F2" s="48"/>
      <c r="G2" s="48"/>
      <c r="H2" s="48"/>
      <c r="I2" s="48"/>
      <c r="J2" s="48"/>
    </row>
    <row r="3" spans="1:22" ht="9.75" customHeight="1" x14ac:dyDescent="0.25"/>
    <row r="4" spans="1:22" ht="18.75" customHeight="1" x14ac:dyDescent="0.25">
      <c r="B4" s="414" t="s">
        <v>137</v>
      </c>
      <c r="C4" s="414"/>
      <c r="D4" s="414"/>
      <c r="E4" s="414"/>
      <c r="F4" s="414"/>
      <c r="G4" s="414"/>
      <c r="H4" s="414"/>
      <c r="I4" s="414"/>
      <c r="J4" s="414"/>
    </row>
    <row r="5" spans="1:22" x14ac:dyDescent="0.25">
      <c r="B5" s="63"/>
      <c r="C5" s="49"/>
      <c r="D5" s="49"/>
      <c r="E5" s="49"/>
      <c r="F5" s="49"/>
      <c r="G5" s="49"/>
      <c r="H5" s="49"/>
      <c r="I5" s="49"/>
      <c r="J5" s="49"/>
    </row>
    <row r="6" spans="1:22" ht="17.25" customHeight="1" x14ac:dyDescent="0.25">
      <c r="B6" s="46" t="s">
        <v>24</v>
      </c>
      <c r="C6" s="50"/>
      <c r="D6" s="88" t="s">
        <v>57</v>
      </c>
      <c r="E6" s="88" t="s">
        <v>58</v>
      </c>
      <c r="F6" s="88" t="s">
        <v>59</v>
      </c>
      <c r="G6" s="88" t="s">
        <v>60</v>
      </c>
      <c r="H6" s="88" t="s">
        <v>236</v>
      </c>
      <c r="I6" s="88" t="s">
        <v>237</v>
      </c>
      <c r="J6" s="88" t="s">
        <v>238</v>
      </c>
    </row>
    <row r="7" spans="1:22" x14ac:dyDescent="0.25">
      <c r="B7" s="46" t="s">
        <v>25</v>
      </c>
      <c r="C7" s="51"/>
      <c r="D7" s="50">
        <v>9</v>
      </c>
      <c r="E7" s="50">
        <v>12</v>
      </c>
      <c r="F7" s="50">
        <v>12</v>
      </c>
      <c r="G7" s="50">
        <v>12</v>
      </c>
      <c r="H7" s="50">
        <v>12</v>
      </c>
      <c r="I7" s="50">
        <v>12</v>
      </c>
      <c r="J7" s="50">
        <v>12</v>
      </c>
    </row>
    <row r="8" spans="1:22" ht="18" customHeight="1" x14ac:dyDescent="0.25">
      <c r="A8" s="79"/>
      <c r="B8" s="64" t="s">
        <v>66</v>
      </c>
      <c r="C8" s="52"/>
      <c r="D8" s="106">
        <f>+'Project Details'!D6-$A$8</f>
        <v>0.45</v>
      </c>
      <c r="E8" s="106">
        <f>+'Project Details'!E6-$A$8</f>
        <v>0.5</v>
      </c>
      <c r="F8" s="106">
        <f>+'Project Details'!F6-$A$8</f>
        <v>0.55000000000000004</v>
      </c>
      <c r="G8" s="106">
        <f>+'Project Details'!G6-$A$8</f>
        <v>0.6</v>
      </c>
      <c r="H8" s="106">
        <f>+'Project Details'!H6-$A$8</f>
        <v>0.65</v>
      </c>
      <c r="I8" s="106">
        <f>+'Project Details'!I6-$A$8</f>
        <v>0.7</v>
      </c>
      <c r="J8" s="106">
        <f>+'Project Details'!J6-$A$8</f>
        <v>0.75</v>
      </c>
    </row>
    <row r="9" spans="1:22" ht="18" customHeight="1" x14ac:dyDescent="0.25">
      <c r="B9" s="65" t="s">
        <v>155</v>
      </c>
      <c r="C9" s="53"/>
      <c r="D9" s="54">
        <f>+'Project Details'!D8</f>
        <v>1.484409375</v>
      </c>
      <c r="E9" s="54">
        <f>+'Project Details'!E8</f>
        <v>2.3090812500000002</v>
      </c>
      <c r="F9" s="54">
        <f>+'Project Details'!F8</f>
        <v>2.5399893750000007</v>
      </c>
      <c r="G9" s="54">
        <f>+'Project Details'!G8</f>
        <v>2.7708975000000002</v>
      </c>
      <c r="H9" s="54">
        <f>+'Project Details'!H8</f>
        <v>3.0018056250000003</v>
      </c>
      <c r="I9" s="54">
        <f>+'Project Details'!I8</f>
        <v>3.2327137499999998</v>
      </c>
      <c r="J9" s="54">
        <f>+'Project Details'!J8</f>
        <v>3.4636218749999999</v>
      </c>
    </row>
    <row r="10" spans="1:22" ht="18" customHeight="1" x14ac:dyDescent="0.25">
      <c r="B10" s="65" t="s">
        <v>74</v>
      </c>
      <c r="C10" s="53"/>
      <c r="D10" s="54">
        <f>+SUM('Project Details'!D10:D13)</f>
        <v>9.5468624999999996</v>
      </c>
      <c r="E10" s="54">
        <f>+SUM('Project Details'!E10:E13)</f>
        <v>14.850675000000001</v>
      </c>
      <c r="F10" s="54">
        <f>+SUM('Project Details'!F10:F13)</f>
        <v>16.335742500000002</v>
      </c>
      <c r="G10" s="54">
        <f>+SUM('Project Details'!G10:G13)</f>
        <v>17.820810000000002</v>
      </c>
      <c r="H10" s="54">
        <f>+SUM('Project Details'!H10:H13)</f>
        <v>19.305877500000001</v>
      </c>
      <c r="I10" s="54">
        <f>+SUM('Project Details'!I10:I13)</f>
        <v>20.790945000000001</v>
      </c>
      <c r="J10" s="54">
        <f>+SUM('Project Details'!J10:J13)</f>
        <v>22.2760125</v>
      </c>
      <c r="K10" s="54"/>
    </row>
    <row r="11" spans="1:22" ht="18" customHeight="1" x14ac:dyDescent="0.25">
      <c r="B11" s="65" t="str">
        <f>+'Project Details'!B14</f>
        <v xml:space="preserve">Diagnostic Revenue </v>
      </c>
      <c r="C11" s="53"/>
      <c r="D11" s="54">
        <f>+'Project Details'!D14</f>
        <v>1.77086671875</v>
      </c>
      <c r="E11" s="54">
        <f>+'Project Details'!E14</f>
        <v>2.7546815625000001</v>
      </c>
      <c r="F11" s="54">
        <f>+'Project Details'!F14</f>
        <v>3.0301497187500006</v>
      </c>
      <c r="G11" s="54">
        <f>+'Project Details'!G14</f>
        <v>3.3056178750000003</v>
      </c>
      <c r="H11" s="54">
        <f>+'Project Details'!H14</f>
        <v>3.5810860312500004</v>
      </c>
      <c r="I11" s="54">
        <f>+'Project Details'!I14</f>
        <v>3.8565541875</v>
      </c>
      <c r="J11" s="54">
        <f>+'Project Details'!J14</f>
        <v>4.1320223437500001</v>
      </c>
      <c r="N11" s="113">
        <f t="shared" ref="N11:T11" si="0">D15-N15</f>
        <v>1.8395859374999999</v>
      </c>
      <c r="O11" s="113">
        <f t="shared" si="0"/>
        <v>3.2431218749999999</v>
      </c>
      <c r="P11" s="113">
        <f t="shared" si="0"/>
        <v>3.5674340625000003</v>
      </c>
      <c r="Q11" s="113">
        <f t="shared" si="0"/>
        <v>3.8917462499999997</v>
      </c>
      <c r="R11" s="113">
        <f t="shared" si="0"/>
        <v>4.2160584375000001</v>
      </c>
      <c r="S11" s="113">
        <f t="shared" si="0"/>
        <v>4.5403706250000004</v>
      </c>
      <c r="T11" s="113">
        <f t="shared" si="0"/>
        <v>4.8646828124999999</v>
      </c>
    </row>
    <row r="12" spans="1:22" ht="18" customHeight="1" x14ac:dyDescent="0.25">
      <c r="A12" s="79">
        <v>0</v>
      </c>
      <c r="B12" s="68" t="s">
        <v>26</v>
      </c>
      <c r="C12" s="69"/>
      <c r="D12" s="70">
        <f>SUM(D9:D11)*(1-$A$12)</f>
        <v>12.80213859375</v>
      </c>
      <c r="E12" s="70">
        <f t="shared" ref="E12:J12" si="1">SUM(E9:E11)*(1-$A$12)</f>
        <v>19.914437812500001</v>
      </c>
      <c r="F12" s="70">
        <f t="shared" si="1"/>
        <v>21.905881593750003</v>
      </c>
      <c r="G12" s="70">
        <f t="shared" si="1"/>
        <v>23.897325375000001</v>
      </c>
      <c r="H12" s="70">
        <f t="shared" si="1"/>
        <v>25.88876915625</v>
      </c>
      <c r="I12" s="70">
        <f t="shared" si="1"/>
        <v>27.880212937499998</v>
      </c>
      <c r="J12" s="70">
        <f t="shared" si="1"/>
        <v>29.871656718750003</v>
      </c>
      <c r="N12" s="45">
        <f t="shared" ref="N12:T12" si="2">N11/D10</f>
        <v>0.19269010499522748</v>
      </c>
      <c r="O12" s="45">
        <f t="shared" si="2"/>
        <v>0.21838211899459115</v>
      </c>
      <c r="P12" s="45">
        <f t="shared" si="2"/>
        <v>0.21838211899459115</v>
      </c>
      <c r="Q12" s="45">
        <f t="shared" si="2"/>
        <v>0.21838211899459112</v>
      </c>
      <c r="R12" s="45">
        <f t="shared" si="2"/>
        <v>0.21838211899459115</v>
      </c>
      <c r="S12" s="45">
        <f t="shared" si="2"/>
        <v>0.21838211899459117</v>
      </c>
      <c r="T12" s="45">
        <f t="shared" si="2"/>
        <v>0.21838211899459115</v>
      </c>
    </row>
    <row r="13" spans="1:22" ht="18" customHeight="1" x14ac:dyDescent="0.25">
      <c r="B13" s="67" t="s">
        <v>27</v>
      </c>
      <c r="C13" s="53"/>
      <c r="D13" s="54"/>
      <c r="E13" s="54"/>
      <c r="F13" s="54"/>
      <c r="G13" s="54"/>
      <c r="H13" s="54"/>
      <c r="I13" s="54"/>
      <c r="J13" s="54"/>
    </row>
    <row r="14" spans="1:22" ht="18" customHeight="1" x14ac:dyDescent="0.25">
      <c r="B14" s="63"/>
      <c r="C14" s="53"/>
      <c r="D14" s="54"/>
      <c r="E14" s="54"/>
      <c r="F14" s="54"/>
      <c r="G14" s="54"/>
      <c r="H14" s="54"/>
      <c r="I14" s="54"/>
      <c r="J14" s="54"/>
    </row>
    <row r="15" spans="1:22" ht="29.25" customHeight="1" x14ac:dyDescent="0.25">
      <c r="B15" s="71" t="s">
        <v>410</v>
      </c>
      <c r="C15" s="57">
        <f>+'Project Details'!C21</f>
        <v>0.3</v>
      </c>
      <c r="D15" s="54">
        <f>+'Project Details'!D21</f>
        <v>2.4527812499999997</v>
      </c>
      <c r="E15" s="54">
        <f>+'Project Details'!E21</f>
        <v>3.8154374999999998</v>
      </c>
      <c r="F15" s="54">
        <f>+'Project Details'!F21</f>
        <v>4.1969812500000003</v>
      </c>
      <c r="G15" s="54">
        <f>+'Project Details'!G21</f>
        <v>4.578525</v>
      </c>
      <c r="H15" s="54">
        <f>+'Project Details'!H21</f>
        <v>4.9600687500000005</v>
      </c>
      <c r="I15" s="54">
        <f>+'Project Details'!I21</f>
        <v>5.3416125000000001</v>
      </c>
      <c r="J15" s="54">
        <f>+'Project Details'!J21</f>
        <v>5.7231562499999997</v>
      </c>
      <c r="L15" s="109" t="s">
        <v>154</v>
      </c>
      <c r="M15" s="111">
        <v>0.25</v>
      </c>
      <c r="N15" s="110">
        <f>$M$15*D15</f>
        <v>0.61319531249999992</v>
      </c>
      <c r="O15" s="110">
        <f t="shared" ref="O15:T15" si="3">$M$16*E15</f>
        <v>0.57231562499999999</v>
      </c>
      <c r="P15" s="110">
        <f t="shared" si="3"/>
        <v>0.62954718750000005</v>
      </c>
      <c r="Q15" s="110">
        <f t="shared" si="3"/>
        <v>0.68677874999999999</v>
      </c>
      <c r="R15" s="110">
        <f t="shared" si="3"/>
        <v>0.74401031250000005</v>
      </c>
      <c r="S15" s="110">
        <f t="shared" si="3"/>
        <v>0.80124187499999999</v>
      </c>
      <c r="T15" s="110">
        <f t="shared" si="3"/>
        <v>0.85847343749999994</v>
      </c>
      <c r="U15" s="108"/>
      <c r="V15" s="108"/>
    </row>
    <row r="16" spans="1:22" ht="21.75" customHeight="1" x14ac:dyDescent="0.25">
      <c r="B16" s="71" t="str">
        <f>+'Project Details'!B22</f>
        <v>Digonistic Expenses @25% % of Digonistic Revenues</v>
      </c>
      <c r="C16" s="57">
        <f>+'Project Details'!C22</f>
        <v>0.25</v>
      </c>
      <c r="D16" s="54">
        <f>+'Project Details'!D22</f>
        <v>0.4427166796875</v>
      </c>
      <c r="E16" s="54">
        <f>+'Project Details'!E22</f>
        <v>0.68867039062500002</v>
      </c>
      <c r="F16" s="54">
        <f>+'Project Details'!F22</f>
        <v>0.75753742968750015</v>
      </c>
      <c r="G16" s="54">
        <f>+'Project Details'!G22</f>
        <v>0.82640446875000007</v>
      </c>
      <c r="H16" s="54">
        <f>+'Project Details'!H22</f>
        <v>0.89527150781250009</v>
      </c>
      <c r="I16" s="54">
        <f>+'Project Details'!I22</f>
        <v>0.964138546875</v>
      </c>
      <c r="J16" s="54">
        <f>+'Project Details'!J22</f>
        <v>1.0330055859375</v>
      </c>
      <c r="M16" s="111">
        <v>0.15</v>
      </c>
      <c r="N16" s="114">
        <f t="shared" ref="N16:T16" si="4">N15/D10</f>
        <v>6.4230034998409152E-2</v>
      </c>
      <c r="O16" s="114">
        <f t="shared" si="4"/>
        <v>3.8538020999045498E-2</v>
      </c>
      <c r="P16" s="114">
        <f t="shared" si="4"/>
        <v>3.8538020999045498E-2</v>
      </c>
      <c r="Q16" s="114">
        <f t="shared" si="4"/>
        <v>3.8538020999045491E-2</v>
      </c>
      <c r="R16" s="114">
        <f t="shared" si="4"/>
        <v>3.8538020999045498E-2</v>
      </c>
      <c r="S16" s="114">
        <f t="shared" si="4"/>
        <v>3.8538020999045498E-2</v>
      </c>
      <c r="T16" s="114">
        <f t="shared" si="4"/>
        <v>3.8538020999045491E-2</v>
      </c>
    </row>
    <row r="17" spans="1:20" ht="28.5" customHeight="1" x14ac:dyDescent="0.25">
      <c r="B17" s="71" t="s">
        <v>128</v>
      </c>
      <c r="C17" s="57">
        <v>0.2</v>
      </c>
      <c r="D17" s="54">
        <f>+'Project Details'!D23</f>
        <v>0.22266140625</v>
      </c>
      <c r="E17" s="54">
        <f>+'Project Details'!E23</f>
        <v>0.34636218750000003</v>
      </c>
      <c r="F17" s="54">
        <f>+'Project Details'!F23</f>
        <v>0.38099840625000009</v>
      </c>
      <c r="G17" s="54">
        <f>+'Project Details'!G23</f>
        <v>0.41563462500000004</v>
      </c>
      <c r="H17" s="54">
        <f>+'Project Details'!H23</f>
        <v>0.45027084375000004</v>
      </c>
      <c r="I17" s="54">
        <f>+'Project Details'!I23</f>
        <v>0.48490706249999993</v>
      </c>
      <c r="J17" s="54">
        <f>+'Project Details'!J23</f>
        <v>0.51954328124999993</v>
      </c>
    </row>
    <row r="18" spans="1:20" ht="18" customHeight="1" x14ac:dyDescent="0.25">
      <c r="B18" s="63" t="s">
        <v>129</v>
      </c>
      <c r="C18" s="57">
        <v>0.15</v>
      </c>
      <c r="D18" s="54">
        <f>+'Project Details'!D24</f>
        <v>3.4649999999999999</v>
      </c>
      <c r="E18" s="54">
        <f>+'Project Details'!E24</f>
        <v>4.8510000000000009</v>
      </c>
      <c r="F18" s="54">
        <f>+'Project Details'!F24</f>
        <v>5.0935500000000014</v>
      </c>
      <c r="G18" s="54">
        <f>+'Project Details'!G24</f>
        <v>5.3482275000000019</v>
      </c>
      <c r="H18" s="54">
        <f>+'Project Details'!H24</f>
        <v>5.6156388750000019</v>
      </c>
      <c r="I18" s="54">
        <f>+'Project Details'!I24</f>
        <v>5.896420818750002</v>
      </c>
      <c r="J18" s="54">
        <f>+'Project Details'!J24</f>
        <v>6.1912418596875023</v>
      </c>
      <c r="N18" s="112">
        <v>1.3646860369570313</v>
      </c>
      <c r="O18" s="112">
        <v>1.5440447732428129</v>
      </c>
      <c r="P18" s="112">
        <v>1.824780186559688</v>
      </c>
      <c r="Q18" s="112">
        <v>1.965147893218125</v>
      </c>
      <c r="R18" s="112">
        <v>2.1055155998765627</v>
      </c>
      <c r="S18" s="112">
        <v>2.2458833065350001</v>
      </c>
      <c r="T18" s="112">
        <v>2.386251013193438</v>
      </c>
    </row>
    <row r="19" spans="1:20" ht="18" customHeight="1" x14ac:dyDescent="0.25">
      <c r="B19" s="63" t="s">
        <v>47</v>
      </c>
      <c r="C19" s="58">
        <v>0.08</v>
      </c>
      <c r="D19" s="59">
        <f>+'Project Details'!D25</f>
        <v>1.0241710875000001</v>
      </c>
      <c r="E19" s="59">
        <f>+'Project Details'!E25</f>
        <v>1.5931550250000002</v>
      </c>
      <c r="F19" s="59">
        <f>+'Project Details'!F25</f>
        <v>1.7524705274999999</v>
      </c>
      <c r="G19" s="59">
        <f>+'Project Details'!G25</f>
        <v>1.9117860299999998</v>
      </c>
      <c r="H19" s="59">
        <f>+'Project Details'!H25</f>
        <v>2.0711015325000002</v>
      </c>
      <c r="I19" s="59">
        <f>+'Project Details'!I25</f>
        <v>2.2304170349999999</v>
      </c>
      <c r="J19" s="59">
        <f>+'Project Details'!J25</f>
        <v>2.3897325375000005</v>
      </c>
      <c r="N19" s="1"/>
    </row>
    <row r="20" spans="1:20" ht="18" customHeight="1" x14ac:dyDescent="0.25">
      <c r="B20" s="63" t="s">
        <v>48</v>
      </c>
      <c r="C20" s="58">
        <v>0.06</v>
      </c>
      <c r="D20" s="59">
        <f>+'Project Details'!D26</f>
        <v>0.76812831562499995</v>
      </c>
      <c r="E20" s="59">
        <f>+'Project Details'!E26</f>
        <v>1.19486626875</v>
      </c>
      <c r="F20" s="59">
        <f>+'Project Details'!F26</f>
        <v>1.3143528956249999</v>
      </c>
      <c r="G20" s="59">
        <f>+'Project Details'!G26</f>
        <v>1.4338395224999998</v>
      </c>
      <c r="H20" s="59">
        <f>+'Project Details'!H26</f>
        <v>1.5533261493749999</v>
      </c>
      <c r="I20" s="59">
        <f>+'Project Details'!I26</f>
        <v>1.6728127762499998</v>
      </c>
      <c r="J20" s="59">
        <f>+'Project Details'!J26</f>
        <v>1.7922994031250001</v>
      </c>
    </row>
    <row r="21" spans="1:20" ht="18" customHeight="1" x14ac:dyDescent="0.25">
      <c r="B21" s="63" t="s">
        <v>49</v>
      </c>
      <c r="C21" s="58">
        <v>0.01</v>
      </c>
      <c r="D21" s="59">
        <f>+'Project Details'!D27</f>
        <v>0.12802138593750001</v>
      </c>
      <c r="E21" s="59">
        <f>+'Project Details'!E27</f>
        <v>0.19914437812500002</v>
      </c>
      <c r="F21" s="59">
        <f>+'Project Details'!F27</f>
        <v>0.21905881593749998</v>
      </c>
      <c r="G21" s="59">
        <f>+'Project Details'!G27</f>
        <v>0.23897325374999998</v>
      </c>
      <c r="H21" s="59">
        <f>+'Project Details'!H27</f>
        <v>0.25888769156250002</v>
      </c>
      <c r="I21" s="59">
        <f>+'Project Details'!I27</f>
        <v>0.27880212937499999</v>
      </c>
      <c r="J21" s="59">
        <f>+'Project Details'!J27</f>
        <v>0.29871656718750006</v>
      </c>
    </row>
    <row r="22" spans="1:20" ht="18" customHeight="1" x14ac:dyDescent="0.25">
      <c r="B22" s="63" t="s">
        <v>28</v>
      </c>
      <c r="C22" s="57">
        <v>0.01</v>
      </c>
      <c r="D22" s="59">
        <f>+'Project Details'!D28</f>
        <v>0.44803446728554414</v>
      </c>
      <c r="E22" s="59">
        <f>+'Project Details'!E28</f>
        <v>0.52278488199960282</v>
      </c>
      <c r="F22" s="59">
        <f>+'Project Details'!F28</f>
        <v>0.45787838686805005</v>
      </c>
      <c r="G22" s="59">
        <f>+'Project Details'!G28</f>
        <v>0.40135674228939139</v>
      </c>
      <c r="H22" s="59">
        <f>+'Project Details'!H28</f>
        <v>0.35209733305237662</v>
      </c>
      <c r="I22" s="59">
        <f>+'Project Details'!I28</f>
        <v>0.30913242499027471</v>
      </c>
      <c r="J22" s="59">
        <f>+'Project Details'!J28</f>
        <v>0.27162728394791263</v>
      </c>
    </row>
    <row r="23" spans="1:20" ht="18" customHeight="1" x14ac:dyDescent="0.25">
      <c r="B23" s="63" t="s">
        <v>29</v>
      </c>
      <c r="C23" s="57">
        <v>0.01</v>
      </c>
      <c r="D23" s="59">
        <f>+'Project Details'!D29</f>
        <v>0.59737928971405885</v>
      </c>
      <c r="E23" s="59">
        <f>+'Project Details'!E29</f>
        <v>0.52278488199960282</v>
      </c>
      <c r="F23" s="59">
        <f>+'Project Details'!F29</f>
        <v>0.45787838686805005</v>
      </c>
      <c r="G23" s="59">
        <f>+'Project Details'!G29</f>
        <v>0.40135674228939139</v>
      </c>
      <c r="H23" s="59">
        <f>+'Project Details'!H29</f>
        <v>0.35209733305237662</v>
      </c>
      <c r="I23" s="59">
        <f>+'Project Details'!I29</f>
        <v>0.30913242499027471</v>
      </c>
      <c r="J23" s="59">
        <f>+'Project Details'!J29</f>
        <v>0.27162728394791263</v>
      </c>
    </row>
    <row r="24" spans="1:20" s="1" customFormat="1" ht="18" customHeight="1" x14ac:dyDescent="0.25">
      <c r="A24" s="79">
        <v>0</v>
      </c>
      <c r="B24" s="68" t="s">
        <v>30</v>
      </c>
      <c r="C24" s="69"/>
      <c r="D24" s="70">
        <f t="shared" ref="D24:J24" si="5">SUM(D14:D23)*(1+$A$24)</f>
        <v>9.5488938819996019</v>
      </c>
      <c r="E24" s="70">
        <f t="shared" si="5"/>
        <v>13.734205513999203</v>
      </c>
      <c r="F24" s="70">
        <f t="shared" si="5"/>
        <v>14.630706098736098</v>
      </c>
      <c r="G24" s="70">
        <f t="shared" si="5"/>
        <v>15.556103884578782</v>
      </c>
      <c r="H24" s="70">
        <f t="shared" si="5"/>
        <v>16.508760016104755</v>
      </c>
      <c r="I24" s="70">
        <f t="shared" si="5"/>
        <v>17.487375718730547</v>
      </c>
      <c r="J24" s="70">
        <f t="shared" si="5"/>
        <v>18.490950052583326</v>
      </c>
      <c r="K24" s="219">
        <f>SUM(D24:J24)</f>
        <v>105.95699516673231</v>
      </c>
    </row>
    <row r="25" spans="1:20" ht="18" customHeight="1" x14ac:dyDescent="0.25">
      <c r="B25" s="65" t="s">
        <v>31</v>
      </c>
      <c r="C25" s="49"/>
      <c r="D25" s="60">
        <f t="shared" ref="D25:J25" si="6">D24/D12</f>
        <v>0.74588271421005936</v>
      </c>
      <c r="E25" s="60">
        <f t="shared" si="6"/>
        <v>0.68966071969043707</v>
      </c>
      <c r="F25" s="60">
        <f t="shared" si="6"/>
        <v>0.66788939929769386</v>
      </c>
      <c r="G25" s="60">
        <f t="shared" si="6"/>
        <v>0.65095585553907542</v>
      </c>
      <c r="H25" s="60">
        <f t="shared" si="6"/>
        <v>0.63768037470098315</v>
      </c>
      <c r="I25" s="60">
        <f t="shared" si="6"/>
        <v>0.62723250205916936</v>
      </c>
      <c r="J25" s="60">
        <f t="shared" si="6"/>
        <v>0.61901320796100423</v>
      </c>
    </row>
    <row r="26" spans="1:20" ht="18" customHeight="1" x14ac:dyDescent="0.25">
      <c r="B26" s="66" t="s">
        <v>138</v>
      </c>
      <c r="C26" s="55"/>
      <c r="D26" s="56">
        <f t="shared" ref="D26:J26" si="7">D12-D24</f>
        <v>3.2532447117503978</v>
      </c>
      <c r="E26" s="56">
        <f t="shared" si="7"/>
        <v>6.1802322985007976</v>
      </c>
      <c r="F26" s="56">
        <f t="shared" si="7"/>
        <v>7.2751754950139045</v>
      </c>
      <c r="G26" s="56">
        <f t="shared" si="7"/>
        <v>8.3412214904212192</v>
      </c>
      <c r="H26" s="56">
        <f t="shared" si="7"/>
        <v>9.3800091401452441</v>
      </c>
      <c r="I26" s="56">
        <f t="shared" si="7"/>
        <v>10.392837218769451</v>
      </c>
      <c r="J26" s="56">
        <f t="shared" si="7"/>
        <v>11.380706666166677</v>
      </c>
    </row>
    <row r="27" spans="1:20" ht="18" customHeight="1" x14ac:dyDescent="0.25">
      <c r="B27" s="72" t="s">
        <v>139</v>
      </c>
      <c r="C27" s="73"/>
      <c r="D27" s="74">
        <f t="shared" ref="D27:J27" si="8">D26/D12</f>
        <v>0.25411728578994064</v>
      </c>
      <c r="E27" s="74">
        <f t="shared" si="8"/>
        <v>0.31033928030956298</v>
      </c>
      <c r="F27" s="74">
        <f t="shared" si="8"/>
        <v>0.33211060070230614</v>
      </c>
      <c r="G27" s="74">
        <f t="shared" si="8"/>
        <v>0.34904414446092458</v>
      </c>
      <c r="H27" s="74">
        <f t="shared" si="8"/>
        <v>0.36231962529901685</v>
      </c>
      <c r="I27" s="74">
        <f t="shared" si="8"/>
        <v>0.37276749794083064</v>
      </c>
      <c r="J27" s="74">
        <f t="shared" si="8"/>
        <v>0.38098679203899571</v>
      </c>
    </row>
    <row r="28" spans="1:20" ht="18" customHeight="1" x14ac:dyDescent="0.25">
      <c r="B28" s="72" t="s">
        <v>136</v>
      </c>
      <c r="C28" s="73"/>
      <c r="D28" s="75">
        <f>D26/100</f>
        <v>3.2532447117503978E-2</v>
      </c>
      <c r="E28" s="75">
        <f t="shared" ref="E28:J28" si="9">E26/100</f>
        <v>6.1802322985007978E-2</v>
      </c>
      <c r="F28" s="75">
        <f t="shared" si="9"/>
        <v>7.2751754950139039E-2</v>
      </c>
      <c r="G28" s="75">
        <f t="shared" si="9"/>
        <v>8.341221490421219E-2</v>
      </c>
      <c r="H28" s="75">
        <f t="shared" si="9"/>
        <v>9.3800091401452443E-2</v>
      </c>
      <c r="I28" s="75">
        <f t="shared" si="9"/>
        <v>0.1039283721876945</v>
      </c>
      <c r="J28" s="75">
        <f t="shared" si="9"/>
        <v>0.11380706666166678</v>
      </c>
    </row>
    <row r="29" spans="1:20" ht="18" customHeight="1" x14ac:dyDescent="0.25">
      <c r="B29" s="65" t="s">
        <v>140</v>
      </c>
      <c r="C29" s="49"/>
      <c r="D29" s="54">
        <f>+'Project Details'!D40</f>
        <v>2.472976562579428</v>
      </c>
      <c r="E29" s="54">
        <f>+'Project Details'!E40</f>
        <v>3.2973020834392375</v>
      </c>
      <c r="F29" s="54">
        <f>+'Project Details'!F40</f>
        <v>3.2973020834392375</v>
      </c>
      <c r="G29" s="54">
        <f>+'Project Details'!G40</f>
        <v>3.2973020834392375</v>
      </c>
      <c r="H29" s="54">
        <f>+'Project Details'!H40</f>
        <v>3.2973020834392375</v>
      </c>
      <c r="I29" s="54">
        <f>+'Project Details'!I40</f>
        <v>3.2973020834392375</v>
      </c>
      <c r="J29" s="54">
        <f>+'Project Details'!J40</f>
        <v>3.2973020834392375</v>
      </c>
      <c r="K29" s="11">
        <f>SUM(D29:J29)</f>
        <v>22.256789063214853</v>
      </c>
    </row>
    <row r="30" spans="1:20" ht="18" customHeight="1" x14ac:dyDescent="0.25">
      <c r="B30" s="76" t="s">
        <v>141</v>
      </c>
      <c r="C30" s="77"/>
      <c r="D30" s="78">
        <f>D26-D29</f>
        <v>0.78026814917096976</v>
      </c>
      <c r="E30" s="78">
        <f t="shared" ref="E30:J30" si="10">E26-E29</f>
        <v>2.8829302150615601</v>
      </c>
      <c r="F30" s="78">
        <f t="shared" si="10"/>
        <v>3.977873411574667</v>
      </c>
      <c r="G30" s="78">
        <f t="shared" si="10"/>
        <v>5.0439194069819813</v>
      </c>
      <c r="H30" s="78">
        <f t="shared" si="10"/>
        <v>6.0827070567060062</v>
      </c>
      <c r="I30" s="78">
        <f t="shared" si="10"/>
        <v>7.0955351353302127</v>
      </c>
      <c r="J30" s="78">
        <f t="shared" si="10"/>
        <v>8.0834045827274394</v>
      </c>
    </row>
    <row r="31" spans="1:20" ht="18" customHeight="1" x14ac:dyDescent="0.25">
      <c r="B31" s="63" t="s">
        <v>46</v>
      </c>
      <c r="C31" s="49"/>
      <c r="D31" s="54">
        <f>+'Project Details'!D37</f>
        <v>1.8118124999999998</v>
      </c>
      <c r="E31" s="54">
        <f>+'Project Details'!E37</f>
        <v>2.27325</v>
      </c>
      <c r="F31" s="54">
        <f>+'Project Details'!F37</f>
        <v>1.9907499999999998</v>
      </c>
      <c r="G31" s="54">
        <f>+'Project Details'!G37</f>
        <v>1.6407500000000004</v>
      </c>
      <c r="H31" s="54">
        <f>+'Project Details'!H37</f>
        <v>1.2032499999999999</v>
      </c>
      <c r="I31" s="54">
        <f>+'Project Details'!I37</f>
        <v>0.66575000000000006</v>
      </c>
      <c r="J31" s="54">
        <f>+'Project Details'!J37</f>
        <v>7.2687500000000002E-2</v>
      </c>
      <c r="K31" s="11">
        <f>SUM(D31:J31)</f>
        <v>9.6582500000000024</v>
      </c>
    </row>
    <row r="32" spans="1:20" ht="18" customHeight="1" x14ac:dyDescent="0.25">
      <c r="B32" s="63" t="s">
        <v>142</v>
      </c>
      <c r="C32" s="49"/>
      <c r="D32" s="54"/>
      <c r="E32" s="54"/>
      <c r="F32" s="54"/>
      <c r="G32" s="54"/>
      <c r="H32" s="54"/>
      <c r="I32" s="54"/>
      <c r="J32" s="54"/>
    </row>
    <row r="33" spans="1:15" ht="18" customHeight="1" x14ac:dyDescent="0.25">
      <c r="B33" s="76" t="s">
        <v>143</v>
      </c>
      <c r="C33" s="77"/>
      <c r="D33" s="78">
        <f>SUM(D31:D32)</f>
        <v>1.8118124999999998</v>
      </c>
      <c r="E33" s="78">
        <f t="shared" ref="E33:J33" si="11">SUM(E31:E32)</f>
        <v>2.27325</v>
      </c>
      <c r="F33" s="78">
        <f t="shared" si="11"/>
        <v>1.9907499999999998</v>
      </c>
      <c r="G33" s="78">
        <f t="shared" si="11"/>
        <v>1.6407500000000004</v>
      </c>
      <c r="H33" s="78">
        <f t="shared" si="11"/>
        <v>1.2032499999999999</v>
      </c>
      <c r="I33" s="78">
        <f t="shared" si="11"/>
        <v>0.66575000000000006</v>
      </c>
      <c r="J33" s="78">
        <f t="shared" si="11"/>
        <v>7.2687500000000002E-2</v>
      </c>
    </row>
    <row r="34" spans="1:15" ht="18" customHeight="1" x14ac:dyDescent="0.25">
      <c r="B34" s="63" t="s">
        <v>144</v>
      </c>
      <c r="C34" s="49"/>
      <c r="D34" s="54">
        <f>D30-D33</f>
        <v>-1.0315443508290301</v>
      </c>
      <c r="E34" s="54">
        <f>E30-E33</f>
        <v>0.60968021506156012</v>
      </c>
      <c r="F34" s="54">
        <f>F30-F33</f>
        <v>1.9871234115746672</v>
      </c>
      <c r="G34" s="54">
        <f t="shared" ref="G34:J34" si="12">G30-G33</f>
        <v>3.4031694069819807</v>
      </c>
      <c r="H34" s="54">
        <f t="shared" si="12"/>
        <v>4.8794570567060065</v>
      </c>
      <c r="I34" s="54">
        <f t="shared" si="12"/>
        <v>6.4297851353302127</v>
      </c>
      <c r="J34" s="54">
        <f t="shared" si="12"/>
        <v>8.0107170827274388</v>
      </c>
      <c r="K34" s="11">
        <f>SUM(D34:J34)</f>
        <v>24.288387957552835</v>
      </c>
    </row>
    <row r="35" spans="1:15" ht="18" customHeight="1" x14ac:dyDescent="0.25">
      <c r="B35" s="63"/>
      <c r="C35" s="49"/>
      <c r="D35" s="54"/>
      <c r="E35" s="54"/>
      <c r="F35" s="54"/>
      <c r="G35" s="54"/>
      <c r="H35" s="54"/>
      <c r="I35" s="54"/>
      <c r="J35" s="54"/>
    </row>
    <row r="36" spans="1:15" ht="18" customHeight="1" x14ac:dyDescent="0.25">
      <c r="B36" s="63" t="s">
        <v>145</v>
      </c>
      <c r="C36" s="49"/>
      <c r="D36" s="54">
        <f t="shared" ref="D36:J36" si="13">D34-D35</f>
        <v>-1.0315443508290301</v>
      </c>
      <c r="E36" s="54">
        <f t="shared" si="13"/>
        <v>0.60968021506156012</v>
      </c>
      <c r="F36" s="54">
        <f t="shared" si="13"/>
        <v>1.9871234115746672</v>
      </c>
      <c r="G36" s="54">
        <f t="shared" si="13"/>
        <v>3.4031694069819807</v>
      </c>
      <c r="H36" s="54">
        <f t="shared" si="13"/>
        <v>4.8794570567060065</v>
      </c>
      <c r="I36" s="54">
        <f t="shared" si="13"/>
        <v>6.4297851353302127</v>
      </c>
      <c r="J36" s="54">
        <f t="shared" si="13"/>
        <v>8.0107170827274388</v>
      </c>
    </row>
    <row r="37" spans="1:15" ht="18" customHeight="1" x14ac:dyDescent="0.25">
      <c r="A37" s="79"/>
      <c r="B37" s="63" t="s">
        <v>364</v>
      </c>
      <c r="C37" s="49"/>
      <c r="D37" s="54">
        <f>+'Project Details'!D44</f>
        <v>0</v>
      </c>
      <c r="E37" s="54">
        <f>+'Project Details'!E44</f>
        <v>0</v>
      </c>
      <c r="F37" s="54">
        <f>+'Project Details'!F44</f>
        <v>0.54696420133806567</v>
      </c>
      <c r="G37" s="54">
        <f>+'Project Details'!G44</f>
        <v>1.1892035175757822</v>
      </c>
      <c r="H37" s="54">
        <f>+'Project Details'!H44</f>
        <v>1.7050774738953467</v>
      </c>
      <c r="I37" s="54">
        <f>+'Project Details'!I44</f>
        <v>2.2468241176897901</v>
      </c>
      <c r="J37" s="54">
        <f>+'Project Details'!J44</f>
        <v>2.7992649773882765</v>
      </c>
    </row>
    <row r="38" spans="1:15" ht="18" customHeight="1" x14ac:dyDescent="0.25">
      <c r="B38" s="83" t="s">
        <v>146</v>
      </c>
      <c r="C38" s="84"/>
      <c r="D38" s="85">
        <f>D36-D37</f>
        <v>-1.0315443508290301</v>
      </c>
      <c r="E38" s="85">
        <f t="shared" ref="E38:J38" si="14">E36-E37</f>
        <v>0.60968021506156012</v>
      </c>
      <c r="F38" s="85">
        <f t="shared" si="14"/>
        <v>1.4401592102366014</v>
      </c>
      <c r="G38" s="85">
        <f t="shared" si="14"/>
        <v>2.2139658894061984</v>
      </c>
      <c r="H38" s="85">
        <f t="shared" si="14"/>
        <v>3.1743795828106598</v>
      </c>
      <c r="I38" s="85">
        <f t="shared" si="14"/>
        <v>4.1829610176404231</v>
      </c>
      <c r="J38" s="85">
        <f t="shared" si="14"/>
        <v>5.2114521053391627</v>
      </c>
      <c r="M38">
        <v>30</v>
      </c>
      <c r="N38">
        <v>30</v>
      </c>
    </row>
    <row r="39" spans="1:15" ht="18" customHeight="1" x14ac:dyDescent="0.25">
      <c r="B39"/>
      <c r="C39"/>
      <c r="D39"/>
      <c r="E39"/>
      <c r="F39"/>
      <c r="G39"/>
      <c r="H39"/>
      <c r="I39"/>
      <c r="J39"/>
      <c r="M39">
        <f>+M38*12%</f>
        <v>3.5999999999999996</v>
      </c>
      <c r="N39">
        <f>+N38*12%</f>
        <v>3.5999999999999996</v>
      </c>
      <c r="O39">
        <f>+N39+N38</f>
        <v>33.6</v>
      </c>
    </row>
    <row r="40" spans="1:15" ht="18" customHeight="1" x14ac:dyDescent="0.25">
      <c r="B40" s="82" t="s">
        <v>150</v>
      </c>
      <c r="C40" s="20"/>
      <c r="D40" s="20"/>
      <c r="E40" s="20"/>
      <c r="F40" s="20"/>
      <c r="G40" s="20"/>
      <c r="H40" s="20"/>
      <c r="I40" s="20"/>
      <c r="J40" s="20"/>
      <c r="M40">
        <f>+M39+M38</f>
        <v>33.6</v>
      </c>
      <c r="N40">
        <f>+N38*4%</f>
        <v>1.2</v>
      </c>
      <c r="O40">
        <f>+O39*4%</f>
        <v>1.3440000000000001</v>
      </c>
    </row>
    <row r="41" spans="1:15" ht="18" customHeight="1" x14ac:dyDescent="0.25">
      <c r="B41"/>
      <c r="C41"/>
      <c r="D41"/>
      <c r="E41"/>
      <c r="F41"/>
      <c r="G41"/>
      <c r="H41"/>
      <c r="I41"/>
      <c r="J41"/>
      <c r="N41">
        <f>+N40+N39+N38</f>
        <v>34.799999999999997</v>
      </c>
      <c r="O41">
        <f>+O39+O40</f>
        <v>34.944000000000003</v>
      </c>
    </row>
    <row r="42" spans="1:15" ht="18.75" customHeight="1" x14ac:dyDescent="0.25">
      <c r="B42" s="46" t="s">
        <v>24</v>
      </c>
      <c r="C42" s="50"/>
      <c r="D42" s="88" t="s">
        <v>57</v>
      </c>
      <c r="E42" s="88" t="s">
        <v>58</v>
      </c>
      <c r="F42" s="88" t="s">
        <v>59</v>
      </c>
      <c r="G42" s="88" t="s">
        <v>60</v>
      </c>
      <c r="H42" s="88" t="s">
        <v>236</v>
      </c>
      <c r="I42" s="88" t="s">
        <v>237</v>
      </c>
      <c r="J42" s="88" t="s">
        <v>238</v>
      </c>
      <c r="K42" s="268"/>
    </row>
    <row r="43" spans="1:15" ht="18" customHeight="1" x14ac:dyDescent="0.25">
      <c r="B43" s="65" t="s">
        <v>139</v>
      </c>
      <c r="C43" s="49"/>
      <c r="D43" s="81">
        <f t="shared" ref="D43:J43" si="15">D26/D12</f>
        <v>0.25411728578994064</v>
      </c>
      <c r="E43" s="81">
        <f t="shared" si="15"/>
        <v>0.31033928030956298</v>
      </c>
      <c r="F43" s="81">
        <f t="shared" si="15"/>
        <v>0.33211060070230614</v>
      </c>
      <c r="G43" s="81">
        <f t="shared" si="15"/>
        <v>0.34904414446092458</v>
      </c>
      <c r="H43" s="81">
        <f t="shared" si="15"/>
        <v>0.36231962529901685</v>
      </c>
      <c r="I43" s="81">
        <f t="shared" si="15"/>
        <v>0.37276749794083064</v>
      </c>
      <c r="J43" s="81">
        <f t="shared" si="15"/>
        <v>0.38098679203899571</v>
      </c>
    </row>
    <row r="44" spans="1:15" x14ac:dyDescent="0.25">
      <c r="B44" s="80" t="s">
        <v>147</v>
      </c>
      <c r="D44" s="81">
        <f t="shared" ref="D44:J44" si="16">D30/D12</f>
        <v>6.0948266061726313E-2</v>
      </c>
      <c r="E44" s="81">
        <f t="shared" si="16"/>
        <v>0.14476583482823638</v>
      </c>
      <c r="F44" s="81">
        <f t="shared" si="16"/>
        <v>0.18158928662837287</v>
      </c>
      <c r="G44" s="81">
        <f t="shared" si="16"/>
        <v>0.21106627322648575</v>
      </c>
      <c r="H44" s="81">
        <f t="shared" si="16"/>
        <v>0.23495543646722714</v>
      </c>
      <c r="I44" s="81">
        <f t="shared" si="16"/>
        <v>0.2545007511684545</v>
      </c>
      <c r="J44" s="81">
        <f t="shared" si="16"/>
        <v>0.27060449505144468</v>
      </c>
    </row>
    <row r="45" spans="1:15" x14ac:dyDescent="0.25">
      <c r="B45" s="80" t="s">
        <v>148</v>
      </c>
      <c r="D45" s="81">
        <f t="shared" ref="D45:J45" si="17">D38/D12</f>
        <v>-8.0575939970891242E-2</v>
      </c>
      <c r="E45" s="81">
        <f t="shared" si="17"/>
        <v>3.0614985007453879E-2</v>
      </c>
      <c r="F45" s="81">
        <f t="shared" si="17"/>
        <v>6.574303819150995E-2</v>
      </c>
      <c r="G45" s="81">
        <f t="shared" si="17"/>
        <v>9.2644923842495008E-2</v>
      </c>
      <c r="H45" s="81">
        <f t="shared" si="17"/>
        <v>0.12261608744903615</v>
      </c>
      <c r="I45" s="81">
        <f t="shared" si="17"/>
        <v>0.1500333238852051</v>
      </c>
      <c r="J45" s="81">
        <f t="shared" si="17"/>
        <v>0.17446143527981861</v>
      </c>
    </row>
    <row r="46" spans="1:15" x14ac:dyDescent="0.25">
      <c r="B46" s="80" t="s">
        <v>149</v>
      </c>
      <c r="D46" s="107">
        <v>0</v>
      </c>
      <c r="E46" s="81">
        <f t="shared" ref="E46:J46" si="18">E12/D12-1</f>
        <v>0.55555555555555558</v>
      </c>
      <c r="F46" s="81">
        <f t="shared" si="18"/>
        <v>0.10000000000000009</v>
      </c>
      <c r="G46" s="81">
        <f t="shared" si="18"/>
        <v>9.0909090909090828E-2</v>
      </c>
      <c r="H46" s="81">
        <f t="shared" si="18"/>
        <v>8.3333333333333259E-2</v>
      </c>
      <c r="I46" s="81">
        <f t="shared" si="18"/>
        <v>7.6923076923076872E-2</v>
      </c>
      <c r="J46" s="81">
        <f t="shared" si="18"/>
        <v>7.1428571428571619E-2</v>
      </c>
    </row>
    <row r="47" spans="1:15" x14ac:dyDescent="0.25">
      <c r="B47" s="267" t="s">
        <v>365</v>
      </c>
      <c r="D47" s="105">
        <f>+D34+D31+D29/D31</f>
        <v>2.1451867390247368</v>
      </c>
      <c r="E47" s="105">
        <f t="shared" ref="E47:J47" si="19">+E34+E31+E29/E31</f>
        <v>4.3334095215343353</v>
      </c>
      <c r="F47" s="105">
        <f t="shared" si="19"/>
        <v>5.6341848939000405</v>
      </c>
      <c r="G47" s="105">
        <f t="shared" si="19"/>
        <v>7.0535504192868643</v>
      </c>
      <c r="H47" s="105">
        <f t="shared" si="19"/>
        <v>8.8230370657974149</v>
      </c>
      <c r="I47" s="105">
        <f t="shared" si="19"/>
        <v>12.048298309854038</v>
      </c>
      <c r="J47" s="105">
        <f t="shared" si="19"/>
        <v>53.446115962802935</v>
      </c>
      <c r="K47" s="105"/>
    </row>
    <row r="48" spans="1:15" hidden="1" x14ac:dyDescent="0.25">
      <c r="B48" s="80" t="s">
        <v>153</v>
      </c>
      <c r="D48" s="105" t="e">
        <f>#REF!</f>
        <v>#REF!</v>
      </c>
      <c r="E48" s="105"/>
      <c r="F48" s="105"/>
      <c r="G48" s="105"/>
      <c r="H48" s="105"/>
      <c r="I48" s="105"/>
      <c r="J48" s="105"/>
    </row>
    <row r="49" spans="2:10" hidden="1" x14ac:dyDescent="0.25">
      <c r="B49" s="80" t="s">
        <v>51</v>
      </c>
      <c r="D49" s="105" t="e">
        <f>#REF!</f>
        <v>#REF!</v>
      </c>
      <c r="E49" s="105"/>
      <c r="F49" s="105"/>
      <c r="G49" s="105"/>
      <c r="H49" s="105"/>
      <c r="I49" s="105"/>
      <c r="J49" s="105"/>
    </row>
    <row r="50" spans="2:10" x14ac:dyDescent="0.25">
      <c r="B50" s="267" t="str">
        <f>+'Balance Sheet'!A36</f>
        <v>TOL/ATNW</v>
      </c>
      <c r="D50" s="105">
        <f>+'Balance Sheet'!E36</f>
        <v>0.48994124077622181</v>
      </c>
      <c r="E50" s="105">
        <f>+'Balance Sheet'!F36</f>
        <v>0.43078169460336507</v>
      </c>
      <c r="F50" s="105">
        <f>+'Balance Sheet'!G36</f>
        <v>0.35503777384942631</v>
      </c>
      <c r="G50" s="105">
        <f>+'Balance Sheet'!H36</f>
        <v>0.26413870450011495</v>
      </c>
      <c r="H50" s="105">
        <f>+'Balance Sheet'!I36</f>
        <v>0.15955643959179225</v>
      </c>
      <c r="I50" s="105">
        <f>+'Balance Sheet'!J36</f>
        <v>4.8450579977328274E-2</v>
      </c>
      <c r="J50" s="105">
        <f>+'Balance Sheet'!K36</f>
        <v>0</v>
      </c>
    </row>
    <row r="51" spans="2:10" x14ac:dyDescent="0.25">
      <c r="B51" s="349" t="s">
        <v>421</v>
      </c>
      <c r="D51" s="105">
        <f>+'Balance Sheet'!E32</f>
        <v>1.2498381754677088</v>
      </c>
      <c r="E51" s="105">
        <f>+'Balance Sheet'!F32</f>
        <v>1.0781159220864067</v>
      </c>
      <c r="F51" s="105">
        <f>+'Balance Sheet'!G32</f>
        <v>0.85199584155387531</v>
      </c>
      <c r="G51" s="105">
        <f>+'Balance Sheet'!H32</f>
        <v>0.59862877838817619</v>
      </c>
      <c r="H51" s="105">
        <f>+'Balance Sheet'!I32</f>
        <v>0.33732045483982942</v>
      </c>
      <c r="I51" s="105">
        <f>+'Balance Sheet'!J32</f>
        <v>9.5048639122868664E-2</v>
      </c>
      <c r="J51" s="105">
        <f>+'Balance Sheet'!K32</f>
        <v>0</v>
      </c>
    </row>
    <row r="52" spans="2:10" x14ac:dyDescent="0.25">
      <c r="B52" s="267" t="s">
        <v>423</v>
      </c>
      <c r="D52" s="369">
        <f>+D30/('Balance Sheet'!E24-'Balance Sheet'!E27)</f>
        <v>1.0822634115121023E-2</v>
      </c>
      <c r="E52" s="369">
        <f>+E30/('Balance Sheet'!F24-'Balance Sheet'!F27)</f>
        <v>4.1122659819314379E-2</v>
      </c>
      <c r="F52" s="369">
        <f>+F30/('Balance Sheet'!G24-'Balance Sheet'!G27)</f>
        <v>5.820216748141422E-2</v>
      </c>
      <c r="G52" s="369">
        <f>+G30/('Balance Sheet'!H24-'Balance Sheet'!H27)</f>
        <v>7.5780311316314991E-2</v>
      </c>
      <c r="H52" s="369">
        <f>+H30/('Balance Sheet'!I24-'Balance Sheet'!I27)</f>
        <v>9.3964436776899585E-2</v>
      </c>
      <c r="I52" s="369">
        <f>+I30/('Balance Sheet'!J24-'Balance Sheet'!J27)</f>
        <v>0.11277593784379504</v>
      </c>
      <c r="J52" s="369">
        <f>+J30/('Balance Sheet'!K24-'Balance Sheet'!K27)</f>
        <v>0.12393857700718267</v>
      </c>
    </row>
    <row r="53" spans="2:10" x14ac:dyDescent="0.25">
      <c r="B53" s="267" t="s">
        <v>424</v>
      </c>
      <c r="D53" s="369">
        <f>+D30/(D31)</f>
        <v>0.4306561242793997</v>
      </c>
      <c r="E53" s="369">
        <f t="shared" ref="E53:J53" si="20">+E30/(E31)</f>
        <v>1.2681976091769758</v>
      </c>
      <c r="F53" s="369">
        <f t="shared" si="20"/>
        <v>1.9981782803338779</v>
      </c>
      <c r="G53" s="369">
        <f t="shared" si="20"/>
        <v>3.0741547505604023</v>
      </c>
      <c r="H53" s="369">
        <f t="shared" si="20"/>
        <v>5.0552312958288024</v>
      </c>
      <c r="I53" s="369">
        <f t="shared" si="20"/>
        <v>10.657957394412636</v>
      </c>
      <c r="J53" s="369">
        <f t="shared" si="20"/>
        <v>111.20762968498627</v>
      </c>
    </row>
    <row r="54" spans="2:10" x14ac:dyDescent="0.25">
      <c r="B54" s="267" t="s">
        <v>422</v>
      </c>
      <c r="D54" s="369">
        <f>+D30/('Balance Sheet'!E12+'Balance Sheet'!E13)</f>
        <v>1.8283554223960941E-2</v>
      </c>
      <c r="E54" s="369"/>
      <c r="F54" s="369"/>
      <c r="G54" s="369"/>
      <c r="H54" s="369"/>
      <c r="I54" s="369"/>
      <c r="J54" s="369"/>
    </row>
    <row r="55" spans="2:10" x14ac:dyDescent="0.25">
      <c r="B55" s="267" t="s">
        <v>444</v>
      </c>
      <c r="D55" s="105">
        <f>+'Ratio Analysis'!E126</f>
        <v>3.0410610840101633</v>
      </c>
      <c r="E55" s="105">
        <f>+'Ratio Analysis'!F126</f>
        <v>3.3213614053882514</v>
      </c>
      <c r="F55" s="105">
        <f>+'Ratio Analysis'!G126</f>
        <v>3.8166017073555287</v>
      </c>
      <c r="G55" s="105">
        <f>+'Ratio Analysis'!H126</f>
        <v>4.7858896972047686</v>
      </c>
      <c r="H55" s="105">
        <f>+'Ratio Analysis'!I126</f>
        <v>7.267374745628512</v>
      </c>
      <c r="I55" s="105">
        <f>+'Ratio Analysis'!J126</f>
        <v>21.639587812322059</v>
      </c>
      <c r="J55" s="105" t="e">
        <f>+'Ratio Analysis'!K126</f>
        <v>#DIV/0!</v>
      </c>
    </row>
    <row r="56" spans="2:10" x14ac:dyDescent="0.25">
      <c r="B56" s="267" t="s">
        <v>52</v>
      </c>
      <c r="D56" s="105">
        <f>+'Ratio Analysis'!E135</f>
        <v>3.4791680929248288</v>
      </c>
      <c r="E56" s="105">
        <f>+'Ratio Analysis'!F135</f>
        <v>4.3213911172127357</v>
      </c>
      <c r="F56" s="105">
        <f>+'Ratio Analysis'!G135</f>
        <v>5.8832896744059475</v>
      </c>
      <c r="G56" s="105">
        <f>+'Ratio Analysis'!H135</f>
        <v>7.2061547753163815</v>
      </c>
      <c r="H56" s="105">
        <f>+'Ratio Analysis'!I135</f>
        <v>8.3164063943169033</v>
      </c>
      <c r="I56" s="105">
        <f>+'Ratio Analysis'!J135</f>
        <v>9.2943109192216919</v>
      </c>
      <c r="J56" s="105">
        <f>+'Ratio Analysis'!K135</f>
        <v>13.874422852813847</v>
      </c>
    </row>
    <row r="57" spans="2:10" x14ac:dyDescent="0.25">
      <c r="B57" s="267" t="s">
        <v>384</v>
      </c>
      <c r="D57" s="105">
        <f>+'Ratio Analysis'!E141</f>
        <v>2.8498891193193612</v>
      </c>
      <c r="E57" s="105">
        <f>+'Ratio Analysis'!F141</f>
        <v>3.6571502910177172</v>
      </c>
      <c r="F57" s="105">
        <f>+'Ratio Analysis'!G141</f>
        <v>5.2036005237284026</v>
      </c>
      <c r="G57" s="105">
        <f>+'Ratio Analysis'!H141</f>
        <v>6.5137848859608205</v>
      </c>
      <c r="H57" s="105">
        <f>+'Ratio Analysis'!I141</f>
        <v>7.6136825804156683</v>
      </c>
      <c r="I57" s="105">
        <f>+'Ratio Analysis'!J141</f>
        <v>8.5832128365889471</v>
      </c>
      <c r="J57" s="105">
        <f>+'Ratio Analysis'!K141</f>
        <v>13.156652985107497</v>
      </c>
    </row>
    <row r="58" spans="2:10" x14ac:dyDescent="0.25">
      <c r="B58" s="267" t="s">
        <v>468</v>
      </c>
      <c r="D58" s="105">
        <f>+'Balance Sheet'!E41</f>
        <v>2.9844784746354764</v>
      </c>
      <c r="E58" s="105">
        <f>+'Balance Sheet'!F41</f>
        <v>3.1958887293133396</v>
      </c>
      <c r="F58" s="105">
        <f>+'Balance Sheet'!G41</f>
        <v>3.5828518369701015</v>
      </c>
      <c r="G58" s="105">
        <f>+'Balance Sheet'!H41</f>
        <v>4.3762442701494049</v>
      </c>
      <c r="H58" s="105">
        <f>+'Balance Sheet'!I41</f>
        <v>6.4625669496114071</v>
      </c>
      <c r="I58" s="105">
        <f>+'Balance Sheet'!J41</f>
        <v>18.664836808331682</v>
      </c>
      <c r="J58" s="105" t="e">
        <f>+'Balance Sheet'!K41</f>
        <v>#DIV/0!</v>
      </c>
    </row>
    <row r="59" spans="2:10" x14ac:dyDescent="0.25">
      <c r="B59" s="267"/>
      <c r="D59" s="105"/>
      <c r="E59" s="105"/>
      <c r="F59" s="105"/>
      <c r="G59" s="105"/>
      <c r="H59" s="105"/>
      <c r="I59" s="105"/>
      <c r="J59" s="105"/>
    </row>
    <row r="60" spans="2:10" x14ac:dyDescent="0.25">
      <c r="B60" s="267"/>
      <c r="D60" s="105"/>
      <c r="E60" s="105"/>
      <c r="F60" s="105"/>
      <c r="G60" s="105"/>
      <c r="H60" s="105"/>
      <c r="I60" s="105"/>
      <c r="J60" s="105"/>
    </row>
    <row r="61" spans="2:10" x14ac:dyDescent="0.25">
      <c r="J61"/>
    </row>
    <row r="62" spans="2:10" x14ac:dyDescent="0.25">
      <c r="J62"/>
    </row>
  </sheetData>
  <mergeCells count="1">
    <mergeCell ref="B4:J4"/>
  </mergeCells>
  <dataValidations count="2">
    <dataValidation type="list" allowBlank="1" showInputMessage="1" showErrorMessage="1" sqref="A8 A24" xr:uid="{00000000-0002-0000-0400-000000000000}">
      <formula1>"0%,5%"</formula1>
    </dataValidation>
    <dataValidation type="list" allowBlank="1" showInputMessage="1" showErrorMessage="1" sqref="A12" xr:uid="{1393FB7E-46B1-46CF-BBC3-79E915A44711}">
      <formula1>"0%,5%,4%,3%"</formula1>
    </dataValidation>
  </dataValidations>
  <pageMargins left="0.7" right="0.7" top="0.75" bottom="0.75" header="0.3" footer="0.3"/>
  <pageSetup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54"/>
  <sheetViews>
    <sheetView topLeftCell="A88" zoomScaleNormal="100" zoomScaleSheetLayoutView="100" workbookViewId="0">
      <selection activeCell="Q103" sqref="Q103"/>
    </sheetView>
  </sheetViews>
  <sheetFormatPr defaultColWidth="9" defaultRowHeight="15" x14ac:dyDescent="0.25"/>
  <cols>
    <col min="1" max="1" width="4.85546875" style="226" customWidth="1"/>
    <col min="2" max="2" width="19.7109375" style="226" bestFit="1" customWidth="1"/>
    <col min="3" max="3" width="3.28515625" style="226" customWidth="1"/>
    <col min="4" max="4" width="13.7109375" style="272" customWidth="1"/>
    <col min="5" max="11" width="12.7109375" style="272" customWidth="1"/>
    <col min="12" max="12" width="7.7109375" style="272" bestFit="1" customWidth="1"/>
    <col min="13" max="13" width="7.7109375" style="226" bestFit="1" customWidth="1"/>
    <col min="14" max="16384" width="9" style="226"/>
  </cols>
  <sheetData>
    <row r="1" spans="2:14" x14ac:dyDescent="0.25">
      <c r="B1" s="257" t="e">
        <f>#REF!</f>
        <v>#REF!</v>
      </c>
      <c r="C1" s="257"/>
      <c r="D1" s="257"/>
      <c r="E1" s="257"/>
      <c r="F1" s="257"/>
      <c r="G1" s="257"/>
      <c r="H1" s="257"/>
      <c r="I1" s="257"/>
      <c r="J1" s="257"/>
      <c r="K1" s="257"/>
      <c r="L1" s="257"/>
    </row>
    <row r="2" spans="2:14" ht="18" customHeight="1" x14ac:dyDescent="0.25">
      <c r="B2" s="269" t="s">
        <v>150</v>
      </c>
      <c r="C2" s="270"/>
      <c r="D2" s="271"/>
      <c r="E2" s="271"/>
      <c r="F2" s="271"/>
      <c r="G2" s="271"/>
      <c r="H2" s="271"/>
      <c r="I2" s="271"/>
      <c r="J2" s="271"/>
      <c r="K2" s="271"/>
      <c r="L2" s="271"/>
    </row>
    <row r="3" spans="2:14" ht="11.25" customHeight="1" x14ac:dyDescent="0.25"/>
    <row r="4" spans="2:14" x14ac:dyDescent="0.25">
      <c r="B4" s="273" t="s">
        <v>213</v>
      </c>
      <c r="C4" s="273"/>
      <c r="D4" s="274"/>
      <c r="E4" s="88" t="s">
        <v>57</v>
      </c>
      <c r="F4" s="88" t="s">
        <v>58</v>
      </c>
      <c r="G4" s="88" t="s">
        <v>59</v>
      </c>
      <c r="H4" s="88" t="s">
        <v>60</v>
      </c>
      <c r="I4" s="88" t="s">
        <v>236</v>
      </c>
      <c r="J4" s="88" t="s">
        <v>237</v>
      </c>
      <c r="K4" s="88" t="s">
        <v>238</v>
      </c>
      <c r="L4" s="88" t="s">
        <v>239</v>
      </c>
      <c r="M4" s="88" t="s">
        <v>240</v>
      </c>
    </row>
    <row r="5" spans="2:14" ht="9.75" customHeight="1" x14ac:dyDescent="0.25">
      <c r="B5" s="235"/>
      <c r="C5" s="235"/>
      <c r="D5" s="275"/>
      <c r="E5" s="275"/>
      <c r="F5" s="275"/>
      <c r="G5" s="275"/>
      <c r="H5" s="275"/>
      <c r="I5" s="275"/>
      <c r="J5" s="275"/>
      <c r="K5" s="275"/>
      <c r="L5" s="275"/>
    </row>
    <row r="6" spans="2:14" x14ac:dyDescent="0.25">
      <c r="B6" s="235" t="s">
        <v>366</v>
      </c>
      <c r="C6" s="235"/>
      <c r="D6" s="275"/>
      <c r="E6" s="276">
        <f>+'Proj P&amp;L'!D12</f>
        <v>12.80213859375</v>
      </c>
      <c r="F6" s="276">
        <f>+'Proj P&amp;L'!E12</f>
        <v>19.914437812500001</v>
      </c>
      <c r="G6" s="276">
        <f>+'Proj P&amp;L'!F12</f>
        <v>21.905881593750003</v>
      </c>
      <c r="H6" s="276">
        <f>+'Proj P&amp;L'!G12</f>
        <v>23.897325375000001</v>
      </c>
      <c r="I6" s="276">
        <f>+'Proj P&amp;L'!H12</f>
        <v>25.88876915625</v>
      </c>
      <c r="J6" s="276">
        <f>+'Proj P&amp;L'!I12</f>
        <v>27.880212937499998</v>
      </c>
      <c r="K6" s="276">
        <f>+'Proj P&amp;L'!J12</f>
        <v>29.871656718750003</v>
      </c>
      <c r="L6" s="276" t="e">
        <f>+'Proj P&amp;L'!#REF!</f>
        <v>#REF!</v>
      </c>
      <c r="M6" s="276" t="e">
        <f>+'Proj P&amp;L'!#REF!</f>
        <v>#REF!</v>
      </c>
    </row>
    <row r="7" spans="2:14" x14ac:dyDescent="0.25">
      <c r="B7" s="235" t="s">
        <v>367</v>
      </c>
      <c r="C7" s="235"/>
      <c r="D7" s="276"/>
      <c r="E7" s="276">
        <f>+'Proj P&amp;L'!D26</f>
        <v>3.2532447117503978</v>
      </c>
      <c r="F7" s="276">
        <f>+'Proj P&amp;L'!E26</f>
        <v>6.1802322985007976</v>
      </c>
      <c r="G7" s="276">
        <f>+'Proj P&amp;L'!F26</f>
        <v>7.2751754950139045</v>
      </c>
      <c r="H7" s="276">
        <f>+'Proj P&amp;L'!G26</f>
        <v>8.3412214904212192</v>
      </c>
      <c r="I7" s="276">
        <f>+'Proj P&amp;L'!H26</f>
        <v>9.3800091401452441</v>
      </c>
      <c r="J7" s="276">
        <f>+'Proj P&amp;L'!I26</f>
        <v>10.392837218769451</v>
      </c>
      <c r="K7" s="276">
        <f>+'Proj P&amp;L'!J26</f>
        <v>11.380706666166677</v>
      </c>
      <c r="L7" s="276" t="e">
        <f>+'Proj P&amp;L'!#REF!</f>
        <v>#REF!</v>
      </c>
      <c r="M7" s="276" t="e">
        <f>+'Proj P&amp;L'!#REF!</f>
        <v>#REF!</v>
      </c>
    </row>
    <row r="8" spans="2:14" ht="20.25" customHeight="1" x14ac:dyDescent="0.25">
      <c r="B8" s="277" t="s">
        <v>139</v>
      </c>
      <c r="C8" s="278"/>
      <c r="D8" s="279"/>
      <c r="E8" s="279">
        <f>E7/E6</f>
        <v>0.25411728578994064</v>
      </c>
      <c r="F8" s="279">
        <f t="shared" ref="F8:L8" si="0">F7/F6</f>
        <v>0.31033928030956298</v>
      </c>
      <c r="G8" s="279">
        <f t="shared" si="0"/>
        <v>0.33211060070230614</v>
      </c>
      <c r="H8" s="279">
        <f t="shared" si="0"/>
        <v>0.34904414446092458</v>
      </c>
      <c r="I8" s="279">
        <f t="shared" si="0"/>
        <v>0.36231962529901685</v>
      </c>
      <c r="J8" s="279">
        <f t="shared" si="0"/>
        <v>0.37276749794083064</v>
      </c>
      <c r="K8" s="279">
        <f t="shared" si="0"/>
        <v>0.38098679203899571</v>
      </c>
      <c r="L8" s="279" t="e">
        <f t="shared" si="0"/>
        <v>#REF!</v>
      </c>
      <c r="M8" s="279" t="e">
        <f t="shared" ref="M8" si="1">M7/M6</f>
        <v>#REF!</v>
      </c>
    </row>
    <row r="9" spans="2:14" x14ac:dyDescent="0.25">
      <c r="B9" s="260" t="s">
        <v>141</v>
      </c>
      <c r="C9" s="235"/>
      <c r="D9" s="276"/>
      <c r="E9" s="276">
        <f>+'Proj P&amp;L'!D30</f>
        <v>0.78026814917096976</v>
      </c>
      <c r="F9" s="276">
        <f>+'Proj P&amp;L'!E30</f>
        <v>2.8829302150615601</v>
      </c>
      <c r="G9" s="276">
        <f>+'Proj P&amp;L'!F30</f>
        <v>3.977873411574667</v>
      </c>
      <c r="H9" s="276">
        <f>+'Proj P&amp;L'!G30</f>
        <v>5.0439194069819813</v>
      </c>
      <c r="I9" s="276">
        <f>+'Proj P&amp;L'!H30</f>
        <v>6.0827070567060062</v>
      </c>
      <c r="J9" s="276">
        <f>+'Proj P&amp;L'!I30</f>
        <v>7.0955351353302127</v>
      </c>
      <c r="K9" s="276">
        <f>+'Proj P&amp;L'!J30</f>
        <v>8.0834045827274394</v>
      </c>
      <c r="L9" s="276" t="e">
        <f>+'Proj P&amp;L'!#REF!</f>
        <v>#REF!</v>
      </c>
      <c r="M9" s="276" t="e">
        <f>+'Proj P&amp;L'!#REF!</f>
        <v>#REF!</v>
      </c>
    </row>
    <row r="10" spans="2:14" ht="18" customHeight="1" x14ac:dyDescent="0.25">
      <c r="B10" s="280" t="s">
        <v>147</v>
      </c>
      <c r="C10" s="279"/>
      <c r="D10" s="279"/>
      <c r="E10" s="279">
        <f t="shared" ref="E10:L10" si="2">E9/E6</f>
        <v>6.0948266061726313E-2</v>
      </c>
      <c r="F10" s="279">
        <f t="shared" si="2"/>
        <v>0.14476583482823638</v>
      </c>
      <c r="G10" s="279">
        <f t="shared" si="2"/>
        <v>0.18158928662837287</v>
      </c>
      <c r="H10" s="279">
        <f t="shared" si="2"/>
        <v>0.21106627322648575</v>
      </c>
      <c r="I10" s="279">
        <f t="shared" si="2"/>
        <v>0.23495543646722714</v>
      </c>
      <c r="J10" s="279">
        <f t="shared" si="2"/>
        <v>0.2545007511684545</v>
      </c>
      <c r="K10" s="279">
        <f t="shared" si="2"/>
        <v>0.27060449505144468</v>
      </c>
      <c r="L10" s="279" t="e">
        <f t="shared" si="2"/>
        <v>#REF!</v>
      </c>
      <c r="M10" s="279" t="e">
        <f t="shared" ref="M10" si="3">M9/M6</f>
        <v>#REF!</v>
      </c>
    </row>
    <row r="11" spans="2:14" ht="18" customHeight="1" x14ac:dyDescent="0.25">
      <c r="B11" s="241" t="s">
        <v>368</v>
      </c>
      <c r="C11" s="235"/>
      <c r="D11" s="276"/>
      <c r="E11" s="276">
        <f>+'Proj P&amp;L'!D38</f>
        <v>-1.0315443508290301</v>
      </c>
      <c r="F11" s="276">
        <f>+'Proj P&amp;L'!E38</f>
        <v>0.60968021506156012</v>
      </c>
      <c r="G11" s="276">
        <f>+'Proj P&amp;L'!F38</f>
        <v>1.4401592102366014</v>
      </c>
      <c r="H11" s="276">
        <f>+'Proj P&amp;L'!G38</f>
        <v>2.2139658894061984</v>
      </c>
      <c r="I11" s="276">
        <f>+'Proj P&amp;L'!H38</f>
        <v>3.1743795828106598</v>
      </c>
      <c r="J11" s="276">
        <f>+'Proj P&amp;L'!I38</f>
        <v>4.1829610176404231</v>
      </c>
      <c r="K11" s="276">
        <f>+'Proj P&amp;L'!J38</f>
        <v>5.2114521053391627</v>
      </c>
      <c r="L11" s="276" t="e">
        <f>+'Proj P&amp;L'!#REF!</f>
        <v>#REF!</v>
      </c>
      <c r="M11" s="276" t="e">
        <f>+'Proj P&amp;L'!#REF!</f>
        <v>#REF!</v>
      </c>
    </row>
    <row r="12" spans="2:14" ht="18" customHeight="1" x14ac:dyDescent="0.25">
      <c r="B12" s="280" t="s">
        <v>369</v>
      </c>
      <c r="C12" s="279"/>
      <c r="D12" s="279"/>
      <c r="E12" s="279">
        <f>E11/E6</f>
        <v>-8.0575939970891242E-2</v>
      </c>
      <c r="F12" s="279">
        <f t="shared" ref="F12:L12" si="4">F11/F6</f>
        <v>3.0614985007453879E-2</v>
      </c>
      <c r="G12" s="279">
        <f t="shared" si="4"/>
        <v>6.574303819150995E-2</v>
      </c>
      <c r="H12" s="279">
        <f t="shared" si="4"/>
        <v>9.2644923842495008E-2</v>
      </c>
      <c r="I12" s="279">
        <f t="shared" si="4"/>
        <v>0.12261608744903615</v>
      </c>
      <c r="J12" s="279">
        <f t="shared" si="4"/>
        <v>0.1500333238852051</v>
      </c>
      <c r="K12" s="279">
        <f t="shared" si="4"/>
        <v>0.17446143527981861</v>
      </c>
      <c r="L12" s="279" t="e">
        <f t="shared" si="4"/>
        <v>#REF!</v>
      </c>
      <c r="M12" s="279" t="e">
        <f t="shared" ref="M12" si="5">M11/M6</f>
        <v>#REF!</v>
      </c>
    </row>
    <row r="13" spans="2:14" x14ac:dyDescent="0.25">
      <c r="B13" s="235" t="str">
        <f>B6</f>
        <v xml:space="preserve">Revenue </v>
      </c>
      <c r="C13" s="235"/>
      <c r="D13" s="275"/>
      <c r="E13" s="305">
        <f t="shared" ref="E13:L13" si="6">E6</f>
        <v>12.80213859375</v>
      </c>
      <c r="F13" s="305">
        <f t="shared" si="6"/>
        <v>19.914437812500001</v>
      </c>
      <c r="G13" s="305">
        <f t="shared" si="6"/>
        <v>21.905881593750003</v>
      </c>
      <c r="H13" s="305">
        <f t="shared" si="6"/>
        <v>23.897325375000001</v>
      </c>
      <c r="I13" s="305">
        <f t="shared" si="6"/>
        <v>25.88876915625</v>
      </c>
      <c r="J13" s="305">
        <f t="shared" si="6"/>
        <v>27.880212937499998</v>
      </c>
      <c r="K13" s="305">
        <f t="shared" si="6"/>
        <v>29.871656718750003</v>
      </c>
      <c r="L13" s="305" t="e">
        <f t="shared" si="6"/>
        <v>#REF!</v>
      </c>
      <c r="M13" s="305" t="e">
        <f t="shared" ref="M13" si="7">M6</f>
        <v>#REF!</v>
      </c>
    </row>
    <row r="14" spans="2:14" ht="18" customHeight="1" x14ac:dyDescent="0.25">
      <c r="B14" s="280" t="s">
        <v>149</v>
      </c>
      <c r="C14" s="279"/>
      <c r="D14" s="279"/>
      <c r="E14" s="279">
        <v>0</v>
      </c>
      <c r="F14" s="279">
        <f t="shared" ref="F14:M14" si="8">F13/E13-1</f>
        <v>0.55555555555555558</v>
      </c>
      <c r="G14" s="279">
        <f t="shared" si="8"/>
        <v>0.10000000000000009</v>
      </c>
      <c r="H14" s="279">
        <f t="shared" si="8"/>
        <v>9.0909090909090828E-2</v>
      </c>
      <c r="I14" s="279">
        <f t="shared" si="8"/>
        <v>8.3333333333333259E-2</v>
      </c>
      <c r="J14" s="279">
        <f t="shared" si="8"/>
        <v>7.6923076923076872E-2</v>
      </c>
      <c r="K14" s="279">
        <f t="shared" si="8"/>
        <v>7.1428571428571619E-2</v>
      </c>
      <c r="L14" s="279" t="e">
        <f>L13/K13-1</f>
        <v>#REF!</v>
      </c>
      <c r="M14" s="279" t="e">
        <f t="shared" si="8"/>
        <v>#REF!</v>
      </c>
    </row>
    <row r="15" spans="2:14" ht="15.75" thickBot="1" x14ac:dyDescent="0.3"/>
    <row r="16" spans="2:14" ht="15.75" thickBot="1" x14ac:dyDescent="0.3">
      <c r="B16" s="281" t="s">
        <v>370</v>
      </c>
      <c r="C16" s="282"/>
      <c r="D16" s="283"/>
      <c r="E16" s="284">
        <f>AVERAGE(E8:K8)</f>
        <v>0.33738360379165394</v>
      </c>
      <c r="N16" s="285" t="s">
        <v>371</v>
      </c>
    </row>
    <row r="17" spans="2:14" ht="15.75" thickBot="1" x14ac:dyDescent="0.3">
      <c r="B17" s="286" t="s">
        <v>372</v>
      </c>
      <c r="E17" s="284">
        <f>AVERAGE(E10:K10)</f>
        <v>0.19406147763313536</v>
      </c>
      <c r="N17" s="287"/>
    </row>
    <row r="18" spans="2:14" ht="15.75" thickBot="1" x14ac:dyDescent="0.3">
      <c r="B18" s="286" t="s">
        <v>373</v>
      </c>
      <c r="E18" s="284">
        <f>AVERAGE(E12:K12)</f>
        <v>7.936255052637535E-2</v>
      </c>
      <c r="N18" s="285" t="s">
        <v>374</v>
      </c>
    </row>
    <row r="19" spans="2:14" ht="15.75" thickBot="1" x14ac:dyDescent="0.3">
      <c r="B19" s="288" t="s">
        <v>375</v>
      </c>
      <c r="C19" s="289"/>
      <c r="D19" s="290"/>
      <c r="E19" s="291">
        <f>AVERAGE(E14:K14)</f>
        <v>0.13973566116423261</v>
      </c>
    </row>
    <row r="89" spans="2:13" x14ac:dyDescent="0.25">
      <c r="B89" s="292" t="s">
        <v>151</v>
      </c>
    </row>
    <row r="90" spans="2:13" x14ac:dyDescent="0.25">
      <c r="B90" s="273" t="s">
        <v>213</v>
      </c>
      <c r="C90" s="273"/>
      <c r="D90" s="274"/>
      <c r="E90" s="88" t="s">
        <v>57</v>
      </c>
      <c r="F90" s="88" t="s">
        <v>58</v>
      </c>
      <c r="G90" s="88" t="s">
        <v>59</v>
      </c>
      <c r="H90" s="88" t="s">
        <v>60</v>
      </c>
      <c r="I90" s="88" t="s">
        <v>236</v>
      </c>
      <c r="J90" s="88" t="s">
        <v>237</v>
      </c>
      <c r="K90" s="88" t="s">
        <v>238</v>
      </c>
      <c r="L90"/>
      <c r="M90"/>
    </row>
    <row r="91" spans="2:13" x14ac:dyDescent="0.25">
      <c r="B91" s="235" t="s">
        <v>359</v>
      </c>
      <c r="C91" s="235"/>
      <c r="D91" s="276"/>
      <c r="E91" s="276">
        <f>+'Proj P&amp;L'!D38</f>
        <v>-1.0315443508290301</v>
      </c>
      <c r="F91" s="276">
        <f>+'Proj P&amp;L'!E38</f>
        <v>0.60968021506156012</v>
      </c>
      <c r="G91" s="276">
        <f>+'Proj P&amp;L'!F38</f>
        <v>1.4401592102366014</v>
      </c>
      <c r="H91" s="276">
        <f>+'Proj P&amp;L'!G38</f>
        <v>2.2139658894061984</v>
      </c>
      <c r="I91" s="276">
        <f>+'Proj P&amp;L'!H38</f>
        <v>3.1743795828106598</v>
      </c>
      <c r="J91" s="276">
        <f>+'Proj P&amp;L'!I38</f>
        <v>4.1829610176404231</v>
      </c>
      <c r="K91" s="276">
        <f>+'Proj P&amp;L'!J38</f>
        <v>5.2114521053391627</v>
      </c>
      <c r="L91"/>
      <c r="M91"/>
    </row>
    <row r="92" spans="2:13" x14ac:dyDescent="0.25">
      <c r="B92" s="235" t="s">
        <v>360</v>
      </c>
      <c r="C92" s="235"/>
      <c r="D92" s="276"/>
      <c r="E92" s="276">
        <f>+'Proj P&amp;L'!D29</f>
        <v>2.472976562579428</v>
      </c>
      <c r="F92" s="276">
        <f>+'Proj P&amp;L'!E29</f>
        <v>3.2973020834392375</v>
      </c>
      <c r="G92" s="276">
        <f>+'Proj P&amp;L'!F29</f>
        <v>3.2973020834392375</v>
      </c>
      <c r="H92" s="276">
        <f>+'Proj P&amp;L'!G29</f>
        <v>3.2973020834392375</v>
      </c>
      <c r="I92" s="276">
        <f>+'Proj P&amp;L'!H29</f>
        <v>3.2973020834392375</v>
      </c>
      <c r="J92" s="276">
        <f>+'Proj P&amp;L'!I29</f>
        <v>3.2973020834392375</v>
      </c>
      <c r="K92" s="276">
        <f>+'Proj P&amp;L'!J29</f>
        <v>3.2973020834392375</v>
      </c>
      <c r="L92"/>
      <c r="M92"/>
    </row>
    <row r="93" spans="2:13" x14ac:dyDescent="0.25">
      <c r="B93" s="235" t="s">
        <v>361</v>
      </c>
      <c r="C93" s="235"/>
      <c r="D93" s="276"/>
      <c r="E93" s="276">
        <f>+'Proj P&amp;L'!D31</f>
        <v>1.8118124999999998</v>
      </c>
      <c r="F93" s="276">
        <f>+'Proj P&amp;L'!E31</f>
        <v>2.27325</v>
      </c>
      <c r="G93" s="276">
        <f>+'Proj P&amp;L'!F31</f>
        <v>1.9907499999999998</v>
      </c>
      <c r="H93" s="276">
        <f>+'Proj P&amp;L'!G31</f>
        <v>1.6407500000000004</v>
      </c>
      <c r="I93" s="276">
        <f>+'Proj P&amp;L'!H31</f>
        <v>1.2032499999999999</v>
      </c>
      <c r="J93" s="276">
        <f>+'Proj P&amp;L'!I31</f>
        <v>0.66575000000000006</v>
      </c>
      <c r="K93" s="276">
        <f>+'Proj P&amp;L'!J31</f>
        <v>7.2687500000000002E-2</v>
      </c>
      <c r="L93"/>
      <c r="M93"/>
    </row>
    <row r="94" spans="2:13" ht="45" x14ac:dyDescent="0.25">
      <c r="B94" s="293" t="s">
        <v>386</v>
      </c>
      <c r="C94" s="235"/>
      <c r="D94" s="276"/>
      <c r="E94" s="276">
        <v>0</v>
      </c>
      <c r="F94" s="276">
        <v>0</v>
      </c>
      <c r="G94" s="276">
        <v>0</v>
      </c>
      <c r="H94" s="276">
        <v>0</v>
      </c>
      <c r="I94" s="276">
        <v>0</v>
      </c>
      <c r="J94" s="276">
        <v>0</v>
      </c>
      <c r="K94" s="276">
        <v>0</v>
      </c>
      <c r="L94" s="226"/>
      <c r="M94"/>
    </row>
    <row r="95" spans="2:13" x14ac:dyDescent="0.25">
      <c r="B95" s="278" t="str">
        <f>'[1]PROJECT RK'!B700</f>
        <v>Total "A"</v>
      </c>
      <c r="C95" s="278"/>
      <c r="D95" s="294"/>
      <c r="E95" s="294">
        <f>SUM(E91:E94)</f>
        <v>3.2532447117503978</v>
      </c>
      <c r="F95" s="294">
        <f t="shared" ref="F95:K95" si="9">SUM(F91:F94)</f>
        <v>6.1802322985007976</v>
      </c>
      <c r="G95" s="294">
        <f t="shared" si="9"/>
        <v>6.7282112936758391</v>
      </c>
      <c r="H95" s="294">
        <f t="shared" si="9"/>
        <v>7.1520179728454369</v>
      </c>
      <c r="I95" s="294">
        <f t="shared" si="9"/>
        <v>7.674931666249897</v>
      </c>
      <c r="J95" s="294">
        <f t="shared" si="9"/>
        <v>8.1460131010796601</v>
      </c>
      <c r="K95" s="294">
        <f t="shared" si="9"/>
        <v>8.5814416887784013</v>
      </c>
      <c r="L95" s="295">
        <f>+SUM(E95:K95)</f>
        <v>47.716092732880426</v>
      </c>
      <c r="M95"/>
    </row>
    <row r="96" spans="2:13" x14ac:dyDescent="0.25">
      <c r="B96" s="235" t="s">
        <v>45</v>
      </c>
      <c r="C96" s="235"/>
      <c r="D96" s="276"/>
      <c r="E96" s="276">
        <f>+Repayment!G143/100</f>
        <v>0.45</v>
      </c>
      <c r="F96" s="276">
        <f>+Repayment!H143/100</f>
        <v>2.6</v>
      </c>
      <c r="G96" s="276">
        <f>+Repayment!I143/100</f>
        <v>3.2</v>
      </c>
      <c r="H96" s="276">
        <f>+Repayment!J143/100</f>
        <v>4</v>
      </c>
      <c r="I96" s="276">
        <f>+Repayment!K143/100</f>
        <v>5</v>
      </c>
      <c r="J96" s="276">
        <f>+Repayment!L143/100</f>
        <v>6</v>
      </c>
      <c r="K96" s="276">
        <f>+Repayment!M143/100</f>
        <v>2.9075000000000002</v>
      </c>
      <c r="L96" s="226"/>
      <c r="M96"/>
    </row>
    <row r="97" spans="2:13" x14ac:dyDescent="0.25">
      <c r="B97" s="235" t="s">
        <v>46</v>
      </c>
      <c r="C97" s="235"/>
      <c r="D97" s="276"/>
      <c r="E97" s="276">
        <f>+E93</f>
        <v>1.8118124999999998</v>
      </c>
      <c r="F97" s="276">
        <f t="shared" ref="F97:K97" si="10">+F93</f>
        <v>2.27325</v>
      </c>
      <c r="G97" s="276">
        <f t="shared" si="10"/>
        <v>1.9907499999999998</v>
      </c>
      <c r="H97" s="276">
        <f t="shared" si="10"/>
        <v>1.6407500000000004</v>
      </c>
      <c r="I97" s="276">
        <f t="shared" si="10"/>
        <v>1.2032499999999999</v>
      </c>
      <c r="J97" s="276">
        <f t="shared" si="10"/>
        <v>0.66575000000000006</v>
      </c>
      <c r="K97" s="276">
        <f t="shared" si="10"/>
        <v>7.2687500000000002E-2</v>
      </c>
      <c r="L97" s="226"/>
      <c r="M97"/>
    </row>
    <row r="98" spans="2:13" x14ac:dyDescent="0.25">
      <c r="B98" s="278" t="str">
        <f>'[1]PROJECT RK'!B706</f>
        <v>Total "B"</v>
      </c>
      <c r="C98" s="278"/>
      <c r="D98" s="296"/>
      <c r="E98" s="297">
        <f>SUM(E96:E97)</f>
        <v>2.2618125</v>
      </c>
      <c r="F98" s="297">
        <f t="shared" ref="F98:K98" si="11">SUM(F96:F97)</f>
        <v>4.8732500000000005</v>
      </c>
      <c r="G98" s="297">
        <f t="shared" si="11"/>
        <v>5.1907499999999995</v>
      </c>
      <c r="H98" s="297">
        <f t="shared" si="11"/>
        <v>5.6407500000000006</v>
      </c>
      <c r="I98" s="297">
        <f t="shared" si="11"/>
        <v>6.2032499999999997</v>
      </c>
      <c r="J98" s="297">
        <f t="shared" si="11"/>
        <v>6.6657500000000001</v>
      </c>
      <c r="K98" s="297">
        <f t="shared" si="11"/>
        <v>2.9801875</v>
      </c>
      <c r="L98" s="295">
        <f>+SUM(E98:K98)</f>
        <v>33.815750000000001</v>
      </c>
      <c r="M98"/>
    </row>
    <row r="99" spans="2:13" x14ac:dyDescent="0.25">
      <c r="B99" s="273" t="str">
        <f>'[1]PROJECT RK'!B708</f>
        <v xml:space="preserve">D.S.C.R. </v>
      </c>
      <c r="C99" s="273"/>
      <c r="D99" s="298"/>
      <c r="E99" s="298">
        <f>E95/E98</f>
        <v>1.4383352783444241</v>
      </c>
      <c r="F99" s="298">
        <f t="shared" ref="F99:K99" si="12">F95/F98</f>
        <v>1.2681952082287584</v>
      </c>
      <c r="G99" s="298">
        <f t="shared" si="12"/>
        <v>1.2961925143140856</v>
      </c>
      <c r="H99" s="298">
        <f t="shared" si="12"/>
        <v>1.2679196867163829</v>
      </c>
      <c r="I99" s="298">
        <f t="shared" si="12"/>
        <v>1.2372436490952159</v>
      </c>
      <c r="J99" s="298">
        <f t="shared" si="12"/>
        <v>1.2220699997869198</v>
      </c>
      <c r="K99" s="404">
        <f t="shared" si="12"/>
        <v>2.879497242632687</v>
      </c>
      <c r="L99"/>
      <c r="M99"/>
    </row>
    <row r="100" spans="2:13" x14ac:dyDescent="0.25">
      <c r="B100" s="260" t="str">
        <f>'[1]PROJECT RK'!B710</f>
        <v>Average D.S.C.R.</v>
      </c>
      <c r="C100" s="260"/>
      <c r="D100" s="393">
        <f>+L95/L98</f>
        <v>1.4110611987869683</v>
      </c>
      <c r="E100" s="299"/>
      <c r="F100" s="299"/>
      <c r="G100" s="299"/>
      <c r="H100" s="299"/>
      <c r="I100" s="299"/>
      <c r="J100" s="403"/>
      <c r="K100" s="299"/>
      <c r="L100" s="300"/>
    </row>
    <row r="101" spans="2:13" x14ac:dyDescent="0.25">
      <c r="B101" s="292"/>
      <c r="C101" s="292"/>
      <c r="D101" s="301"/>
      <c r="E101" s="300"/>
    </row>
    <row r="102" spans="2:13" x14ac:dyDescent="0.25">
      <c r="E102" s="302"/>
      <c r="F102" s="302"/>
      <c r="G102" s="302"/>
      <c r="H102" s="302"/>
      <c r="I102" s="302"/>
      <c r="J102" s="302"/>
      <c r="K102" s="302"/>
      <c r="L102" s="302"/>
    </row>
    <row r="120" spans="2:13" x14ac:dyDescent="0.25">
      <c r="B120" s="303" t="s">
        <v>376</v>
      </c>
    </row>
    <row r="121" spans="2:13" x14ac:dyDescent="0.25">
      <c r="B121" s="273" t="s">
        <v>213</v>
      </c>
      <c r="C121" s="273"/>
      <c r="D121" s="274"/>
      <c r="E121" s="88" t="s">
        <v>57</v>
      </c>
      <c r="F121" s="88" t="s">
        <v>58</v>
      </c>
      <c r="G121" s="88" t="s">
        <v>59</v>
      </c>
      <c r="H121" s="88" t="s">
        <v>60</v>
      </c>
      <c r="I121" s="88" t="s">
        <v>236</v>
      </c>
      <c r="J121" s="88" t="s">
        <v>237</v>
      </c>
      <c r="K121" s="88" t="s">
        <v>238</v>
      </c>
      <c r="L121" s="88" t="s">
        <v>239</v>
      </c>
      <c r="M121" s="88" t="s">
        <v>240</v>
      </c>
    </row>
    <row r="122" spans="2:13" x14ac:dyDescent="0.25">
      <c r="B122" s="235" t="s">
        <v>377</v>
      </c>
      <c r="C122" s="235"/>
      <c r="D122" s="275"/>
      <c r="E122" s="276">
        <f>+'Balance Sheet'!E24</f>
        <v>72.637037238426089</v>
      </c>
      <c r="F122" s="276">
        <f>+'Balance Sheet'!F24</f>
        <v>70.903016966544172</v>
      </c>
      <c r="G122" s="276">
        <f>+'Balance Sheet'!G24</f>
        <v>69.202978670573572</v>
      </c>
      <c r="H122" s="276">
        <f>+'Balance Sheet'!H24</f>
        <v>67.477743834594492</v>
      </c>
      <c r="I122" s="276">
        <f>+'Balance Sheet'!I24</f>
        <v>65.713969311882892</v>
      </c>
      <c r="J122" s="276">
        <f>+'Balance Sheet'!J24</f>
        <v>63.959875174857217</v>
      </c>
      <c r="K122" s="276">
        <f>+'Balance Sheet'!K24</f>
        <v>66.327926023929265</v>
      </c>
      <c r="L122" s="276" t="e">
        <f>+'Balance Sheet'!#REF!</f>
        <v>#REF!</v>
      </c>
      <c r="M122" s="276" t="e">
        <f>+'Balance Sheet'!#REF!</f>
        <v>#REF!</v>
      </c>
    </row>
    <row r="123" spans="2:13" x14ac:dyDescent="0.25">
      <c r="B123" s="235" t="s">
        <v>378</v>
      </c>
      <c r="C123" s="235"/>
      <c r="D123" s="275"/>
      <c r="E123" s="276">
        <f>+'Balance Sheet'!E27</f>
        <v>0.54108158925513694</v>
      </c>
      <c r="F123" s="276">
        <f>+'Balance Sheet'!F27</f>
        <v>0.79738110231164383</v>
      </c>
      <c r="G123" s="276">
        <f>+'Balance Sheet'!G27</f>
        <v>0.85718359610445216</v>
      </c>
      <c r="H123" s="276">
        <f>+'Balance Sheet'!H27</f>
        <v>0.91798287071917817</v>
      </c>
      <c r="I123" s="276">
        <f>+'Balance Sheet'!I27</f>
        <v>0.97982876519691797</v>
      </c>
      <c r="J123" s="276">
        <f>+'Balance Sheet'!J27</f>
        <v>1.0427736105308221</v>
      </c>
      <c r="K123" s="276">
        <f>+'Balance Sheet'!K27</f>
        <v>1.1068723542636987</v>
      </c>
      <c r="L123" s="276" t="e">
        <f>+'Balance Sheet'!#REF!</f>
        <v>#REF!</v>
      </c>
      <c r="M123" s="276" t="e">
        <f>+'Balance Sheet'!#REF!</f>
        <v>#REF!</v>
      </c>
    </row>
    <row r="124" spans="2:13" x14ac:dyDescent="0.25">
      <c r="B124" s="235" t="s">
        <v>379</v>
      </c>
      <c r="C124" s="235"/>
      <c r="D124" s="275"/>
      <c r="E124" s="276">
        <f>E122-E123</f>
        <v>72.095955649170946</v>
      </c>
      <c r="F124" s="276">
        <f t="shared" ref="F124:M124" si="13">F122-F123</f>
        <v>70.105635864232525</v>
      </c>
      <c r="G124" s="276">
        <f t="shared" si="13"/>
        <v>68.345795074469123</v>
      </c>
      <c r="H124" s="276">
        <f t="shared" si="13"/>
        <v>66.55976096387532</v>
      </c>
      <c r="I124" s="276">
        <f t="shared" si="13"/>
        <v>64.734140546685978</v>
      </c>
      <c r="J124" s="276">
        <f t="shared" si="13"/>
        <v>62.917101564326394</v>
      </c>
      <c r="K124" s="276">
        <f t="shared" si="13"/>
        <v>65.221053669665565</v>
      </c>
      <c r="L124" s="276" t="e">
        <f t="shared" si="13"/>
        <v>#REF!</v>
      </c>
      <c r="M124" s="276" t="e">
        <f t="shared" si="13"/>
        <v>#REF!</v>
      </c>
    </row>
    <row r="125" spans="2:13" x14ac:dyDescent="0.25">
      <c r="B125" s="235" t="s">
        <v>380</v>
      </c>
      <c r="C125" s="235"/>
      <c r="D125" s="275"/>
      <c r="E125" s="276">
        <f>+'Balance Sheet'!E13</f>
        <v>23.7075</v>
      </c>
      <c r="F125" s="276">
        <f>+'Balance Sheet'!F13</f>
        <v>21.107500000000002</v>
      </c>
      <c r="G125" s="276">
        <f>+'Balance Sheet'!G13</f>
        <v>17.907499999999999</v>
      </c>
      <c r="H125" s="276">
        <f>+'Balance Sheet'!H13</f>
        <v>13.907500000000001</v>
      </c>
      <c r="I125" s="276">
        <f>+'Balance Sheet'!I13</f>
        <v>8.9075000000000006</v>
      </c>
      <c r="J125" s="276">
        <f>+'Balance Sheet'!J13</f>
        <v>2.9075000000000002</v>
      </c>
      <c r="K125" s="276">
        <f>+'Balance Sheet'!K13</f>
        <v>0</v>
      </c>
      <c r="L125" s="276" t="e">
        <f>+'Balance Sheet'!#REF!</f>
        <v>#REF!</v>
      </c>
      <c r="M125" s="276" t="e">
        <f>+'Balance Sheet'!#REF!</f>
        <v>#REF!</v>
      </c>
    </row>
    <row r="126" spans="2:13" x14ac:dyDescent="0.25">
      <c r="B126" s="260" t="s">
        <v>381</v>
      </c>
      <c r="C126" s="235"/>
      <c r="D126" s="275"/>
      <c r="E126" s="304">
        <f>E124/E125</f>
        <v>3.0410610840101633</v>
      </c>
      <c r="F126" s="304">
        <f t="shared" ref="F126:M126" si="14">F124/F125</f>
        <v>3.3213614053882514</v>
      </c>
      <c r="G126" s="304">
        <f t="shared" si="14"/>
        <v>3.8166017073555287</v>
      </c>
      <c r="H126" s="304">
        <f t="shared" si="14"/>
        <v>4.7858896972047686</v>
      </c>
      <c r="I126" s="304">
        <f t="shared" si="14"/>
        <v>7.267374745628512</v>
      </c>
      <c r="J126" s="304">
        <f t="shared" si="14"/>
        <v>21.639587812322059</v>
      </c>
      <c r="K126" s="304" t="e">
        <f t="shared" si="14"/>
        <v>#DIV/0!</v>
      </c>
      <c r="L126" s="304" t="e">
        <f t="shared" si="14"/>
        <v>#REF!</v>
      </c>
      <c r="M126" s="304" t="e">
        <f t="shared" si="14"/>
        <v>#REF!</v>
      </c>
    </row>
    <row r="130" spans="2:13" x14ac:dyDescent="0.25">
      <c r="B130" s="264" t="s">
        <v>52</v>
      </c>
    </row>
    <row r="131" spans="2:13" x14ac:dyDescent="0.25">
      <c r="B131" s="273" t="s">
        <v>213</v>
      </c>
      <c r="C131" s="273"/>
      <c r="D131" s="274"/>
      <c r="E131" s="88" t="s">
        <v>57</v>
      </c>
      <c r="F131" s="88" t="s">
        <v>58</v>
      </c>
      <c r="G131" s="88" t="s">
        <v>59</v>
      </c>
      <c r="H131" s="88" t="s">
        <v>60</v>
      </c>
      <c r="I131" s="88" t="s">
        <v>236</v>
      </c>
      <c r="J131" s="88" t="s">
        <v>237</v>
      </c>
      <c r="K131" s="88" t="s">
        <v>238</v>
      </c>
      <c r="L131" s="88" t="s">
        <v>239</v>
      </c>
      <c r="M131" s="88" t="s">
        <v>240</v>
      </c>
    </row>
    <row r="132" spans="2:13" x14ac:dyDescent="0.25">
      <c r="B132" s="235" t="s">
        <v>382</v>
      </c>
      <c r="C132" s="235"/>
      <c r="D132" s="275"/>
      <c r="E132" s="276">
        <f>+'Balance Sheet'!E26</f>
        <v>1.8825138010055302</v>
      </c>
      <c r="F132" s="276">
        <f>+'Balance Sheet'!F26</f>
        <v>3.4457956125628373</v>
      </c>
      <c r="G132" s="276">
        <f>+'Balance Sheet'!G26</f>
        <v>5.0430594000314812</v>
      </c>
      <c r="H132" s="276">
        <f>+'Balance Sheet'!H26</f>
        <v>6.6151266474916461</v>
      </c>
      <c r="I132" s="276">
        <f>+'Balance Sheet'!I26</f>
        <v>8.1486542082192841</v>
      </c>
      <c r="J132" s="276">
        <f>+'Balance Sheet'!J26</f>
        <v>9.6918621546328474</v>
      </c>
      <c r="K132" s="276">
        <f>+'Balance Sheet'!K26</f>
        <v>15.357215087144125</v>
      </c>
      <c r="L132" s="276" t="e">
        <f>+'Balance Sheet'!#REF!</f>
        <v>#REF!</v>
      </c>
      <c r="M132" s="276" t="e">
        <f>+'Balance Sheet'!#REF!</f>
        <v>#REF!</v>
      </c>
    </row>
    <row r="133" spans="2:13" x14ac:dyDescent="0.25">
      <c r="B133" s="235" t="s">
        <v>383</v>
      </c>
      <c r="C133" s="235"/>
      <c r="D133" s="275"/>
      <c r="E133" s="276">
        <f>+'Balance Sheet'!E27</f>
        <v>0.54108158925513694</v>
      </c>
      <c r="F133" s="276">
        <f>+'Balance Sheet'!F27</f>
        <v>0.79738110231164383</v>
      </c>
      <c r="G133" s="276">
        <f>+'Balance Sheet'!G27</f>
        <v>0.85718359610445216</v>
      </c>
      <c r="H133" s="276">
        <f>+'Balance Sheet'!H27</f>
        <v>0.91798287071917817</v>
      </c>
      <c r="I133" s="276">
        <f>+'Balance Sheet'!I27</f>
        <v>0.97982876519691797</v>
      </c>
      <c r="J133" s="276">
        <f>+'Balance Sheet'!J27</f>
        <v>1.0427736105308221</v>
      </c>
      <c r="K133" s="276">
        <f>+'Balance Sheet'!K27</f>
        <v>1.1068723542636987</v>
      </c>
      <c r="L133" s="276" t="e">
        <f>+'Balance Sheet'!#REF!</f>
        <v>#REF!</v>
      </c>
      <c r="M133" s="276" t="e">
        <f>+'Balance Sheet'!#REF!</f>
        <v>#REF!</v>
      </c>
    </row>
    <row r="134" spans="2:13" x14ac:dyDescent="0.25">
      <c r="B134" s="235" t="s">
        <v>12</v>
      </c>
      <c r="C134" s="235"/>
      <c r="D134" s="275"/>
      <c r="E134" s="276">
        <f>+'Balance Sheet'!E13</f>
        <v>23.7075</v>
      </c>
      <c r="F134" s="276">
        <f>+'Balance Sheet'!F13</f>
        <v>21.107500000000002</v>
      </c>
      <c r="G134" s="276">
        <f>+'Balance Sheet'!G13</f>
        <v>17.907499999999999</v>
      </c>
      <c r="H134" s="276">
        <f>+'Balance Sheet'!H13</f>
        <v>13.907500000000001</v>
      </c>
      <c r="I134" s="276">
        <f>+'Balance Sheet'!I13</f>
        <v>8.9075000000000006</v>
      </c>
      <c r="J134" s="276">
        <f>+'Balance Sheet'!J13</f>
        <v>2.9075000000000002</v>
      </c>
      <c r="K134" s="276">
        <f>+'Balance Sheet'!K13</f>
        <v>0</v>
      </c>
      <c r="L134" s="276" t="e">
        <f>+'Balance Sheet'!#REF!</f>
        <v>#REF!</v>
      </c>
      <c r="M134" s="276" t="e">
        <f>+'Balance Sheet'!#REF!</f>
        <v>#REF!</v>
      </c>
    </row>
    <row r="135" spans="2:13" s="292" customFormat="1" x14ac:dyDescent="0.25">
      <c r="B135" s="260" t="s">
        <v>52</v>
      </c>
      <c r="C135" s="260"/>
      <c r="D135" s="299"/>
      <c r="E135" s="304">
        <f t="shared" ref="E135:M135" si="15">E132/E133</f>
        <v>3.4791680929248288</v>
      </c>
      <c r="F135" s="304">
        <f t="shared" si="15"/>
        <v>4.3213911172127357</v>
      </c>
      <c r="G135" s="304">
        <f t="shared" si="15"/>
        <v>5.8832896744059475</v>
      </c>
      <c r="H135" s="304">
        <f t="shared" si="15"/>
        <v>7.2061547753163815</v>
      </c>
      <c r="I135" s="304">
        <f t="shared" si="15"/>
        <v>8.3164063943169033</v>
      </c>
      <c r="J135" s="304">
        <f t="shared" si="15"/>
        <v>9.2943109192216919</v>
      </c>
      <c r="K135" s="304">
        <f t="shared" si="15"/>
        <v>13.874422852813847</v>
      </c>
      <c r="L135" s="304" t="e">
        <f t="shared" si="15"/>
        <v>#REF!</v>
      </c>
      <c r="M135" s="304" t="e">
        <f t="shared" si="15"/>
        <v>#REF!</v>
      </c>
    </row>
    <row r="137" spans="2:13" x14ac:dyDescent="0.25">
      <c r="B137" s="264" t="s">
        <v>384</v>
      </c>
    </row>
    <row r="138" spans="2:13" x14ac:dyDescent="0.25">
      <c r="B138" s="273" t="s">
        <v>213</v>
      </c>
      <c r="C138" s="273"/>
      <c r="D138" s="274"/>
      <c r="E138" s="88" t="s">
        <v>57</v>
      </c>
      <c r="F138" s="88" t="s">
        <v>58</v>
      </c>
      <c r="G138" s="88" t="s">
        <v>59</v>
      </c>
      <c r="H138" s="88" t="s">
        <v>60</v>
      </c>
      <c r="I138" s="88" t="s">
        <v>236</v>
      </c>
      <c r="J138" s="88" t="s">
        <v>237</v>
      </c>
      <c r="K138" s="88" t="s">
        <v>238</v>
      </c>
      <c r="L138" s="88" t="s">
        <v>239</v>
      </c>
      <c r="M138" s="88" t="s">
        <v>240</v>
      </c>
    </row>
    <row r="139" spans="2:13" x14ac:dyDescent="0.25">
      <c r="B139" s="235" t="s">
        <v>385</v>
      </c>
      <c r="C139" s="235"/>
      <c r="D139" s="275"/>
      <c r="E139" s="276">
        <f>+'Balance Sheet'!E23</f>
        <v>1.5420225338822426</v>
      </c>
      <c r="F139" s="276">
        <f>+'Balance Sheet'!F23</f>
        <v>2.9161425303710562</v>
      </c>
      <c r="G139" s="276">
        <f>+'Balance Sheet'!G23</f>
        <v>4.4604410096205225</v>
      </c>
      <c r="H139" s="276">
        <f>+'Balance Sheet'!H23</f>
        <v>5.9795429488615088</v>
      </c>
      <c r="I139" s="276">
        <f>+'Balance Sheet'!I23</f>
        <v>7.4601052013699682</v>
      </c>
      <c r="J139" s="276">
        <f>+'Balance Sheet'!J23</f>
        <v>8.9503478395643548</v>
      </c>
      <c r="K139" s="276">
        <f>+'Balance Sheet'!K23</f>
        <v>14.562735463856454</v>
      </c>
      <c r="L139" s="276" t="e">
        <f>+'Balance Sheet'!#REF!</f>
        <v>#REF!</v>
      </c>
      <c r="M139" s="276" t="e">
        <f>+'Balance Sheet'!#REF!</f>
        <v>#REF!</v>
      </c>
    </row>
    <row r="140" spans="2:13" x14ac:dyDescent="0.25">
      <c r="B140" s="235" t="s">
        <v>383</v>
      </c>
      <c r="C140" s="235"/>
      <c r="D140" s="275"/>
      <c r="E140" s="276">
        <f>+'Balance Sheet'!E15</f>
        <v>0.54108158925513694</v>
      </c>
      <c r="F140" s="276">
        <f>+'Balance Sheet'!F15</f>
        <v>0.79738110231164383</v>
      </c>
      <c r="G140" s="276">
        <f>+'Balance Sheet'!G15</f>
        <v>0.85718359610445216</v>
      </c>
      <c r="H140" s="276">
        <f>+'Balance Sheet'!H15</f>
        <v>0.91798287071917817</v>
      </c>
      <c r="I140" s="276">
        <f>+'Balance Sheet'!I15</f>
        <v>0.97982876519691797</v>
      </c>
      <c r="J140" s="276">
        <f>+'Balance Sheet'!J15</f>
        <v>1.0427736105308221</v>
      </c>
      <c r="K140" s="276">
        <f>+'Balance Sheet'!K15</f>
        <v>1.1068723542636987</v>
      </c>
      <c r="L140" s="276" t="e">
        <f>+'Balance Sheet'!#REF!</f>
        <v>#REF!</v>
      </c>
      <c r="M140" s="276" t="e">
        <f>+'Balance Sheet'!#REF!</f>
        <v>#REF!</v>
      </c>
    </row>
    <row r="141" spans="2:13" s="292" customFormat="1" x14ac:dyDescent="0.25">
      <c r="B141" s="260" t="s">
        <v>384</v>
      </c>
      <c r="C141" s="260"/>
      <c r="D141" s="299"/>
      <c r="E141" s="304">
        <f>E139/E140</f>
        <v>2.8498891193193612</v>
      </c>
      <c r="F141" s="304">
        <f t="shared" ref="F141:M141" si="16">F139/F140</f>
        <v>3.6571502910177172</v>
      </c>
      <c r="G141" s="304">
        <f t="shared" si="16"/>
        <v>5.2036005237284026</v>
      </c>
      <c r="H141" s="304">
        <f t="shared" si="16"/>
        <v>6.5137848859608205</v>
      </c>
      <c r="I141" s="304">
        <f t="shared" si="16"/>
        <v>7.6136825804156683</v>
      </c>
      <c r="J141" s="304">
        <f t="shared" si="16"/>
        <v>8.5832128365889471</v>
      </c>
      <c r="K141" s="304">
        <f t="shared" si="16"/>
        <v>13.156652985107497</v>
      </c>
      <c r="L141" s="304" t="e">
        <f t="shared" si="16"/>
        <v>#REF!</v>
      </c>
      <c r="M141" s="304" t="e">
        <f t="shared" si="16"/>
        <v>#REF!</v>
      </c>
    </row>
    <row r="143" spans="2:13" x14ac:dyDescent="0.25">
      <c r="B143" s="264" t="s">
        <v>422</v>
      </c>
    </row>
    <row r="144" spans="2:13" x14ac:dyDescent="0.25">
      <c r="B144" s="273" t="s">
        <v>213</v>
      </c>
      <c r="C144" s="273"/>
      <c r="D144" s="274"/>
      <c r="E144" s="402" t="s">
        <v>57</v>
      </c>
      <c r="F144" s="402" t="s">
        <v>58</v>
      </c>
      <c r="G144" s="402" t="s">
        <v>59</v>
      </c>
      <c r="H144" s="402" t="s">
        <v>60</v>
      </c>
      <c r="I144" s="402" t="s">
        <v>236</v>
      </c>
      <c r="J144" s="402" t="s">
        <v>237</v>
      </c>
      <c r="K144" s="402" t="s">
        <v>238</v>
      </c>
      <c r="L144" s="88" t="s">
        <v>239</v>
      </c>
      <c r="M144" s="88" t="s">
        <v>240</v>
      </c>
    </row>
    <row r="145" spans="1:13" x14ac:dyDescent="0.25">
      <c r="B145" s="226" t="s">
        <v>446</v>
      </c>
      <c r="E145" s="302">
        <f>+'Proj P&amp;L'!D30</f>
        <v>0.78026814917096976</v>
      </c>
      <c r="F145" s="302">
        <f>+'Proj P&amp;L'!E30</f>
        <v>2.8829302150615601</v>
      </c>
      <c r="G145" s="302">
        <f>+'Proj P&amp;L'!F30</f>
        <v>3.977873411574667</v>
      </c>
      <c r="H145" s="302">
        <f>+'Proj P&amp;L'!G30</f>
        <v>5.0439194069819813</v>
      </c>
      <c r="I145" s="302">
        <f>+'Proj P&amp;L'!H30</f>
        <v>6.0827070567060062</v>
      </c>
      <c r="J145" s="302">
        <f>+'Proj P&amp;L'!I30</f>
        <v>7.0955351353302127</v>
      </c>
      <c r="K145" s="302">
        <f>+'Proj P&amp;L'!J30</f>
        <v>8.0834045827274394</v>
      </c>
      <c r="L145" s="302" t="e">
        <f>+'Proj P&amp;L'!#REF!</f>
        <v>#REF!</v>
      </c>
      <c r="M145" s="302" t="e">
        <f>+'Proj P&amp;L'!#REF!</f>
        <v>#REF!</v>
      </c>
    </row>
    <row r="146" spans="1:13" x14ac:dyDescent="0.25">
      <c r="B146" s="226" t="s">
        <v>447</v>
      </c>
      <c r="E146" s="302">
        <f>+'Balance Sheet'!E12</f>
        <v>18.96845564917097</v>
      </c>
      <c r="F146" s="302">
        <f>+'Balance Sheet'!F12</f>
        <v>19.578135864232529</v>
      </c>
      <c r="G146" s="302">
        <f>+'Balance Sheet'!G12</f>
        <v>21.01829507446913</v>
      </c>
      <c r="H146" s="302">
        <f>+'Balance Sheet'!H12</f>
        <v>23.23226096387533</v>
      </c>
      <c r="I146" s="302">
        <f>+'Balance Sheet'!I12</f>
        <v>26.406640546685992</v>
      </c>
      <c r="J146" s="302">
        <f>+'Balance Sheet'!J12</f>
        <v>30.589601564326415</v>
      </c>
      <c r="K146" s="302">
        <f>+'Balance Sheet'!K12</f>
        <v>35.801053669665578</v>
      </c>
      <c r="L146" s="302" t="e">
        <f>+'Balance Sheet'!#REF!</f>
        <v>#REF!</v>
      </c>
      <c r="M146" s="302" t="e">
        <f>+'Balance Sheet'!#REF!</f>
        <v>#REF!</v>
      </c>
    </row>
    <row r="147" spans="1:13" x14ac:dyDescent="0.25">
      <c r="B147" s="226" t="s">
        <v>448</v>
      </c>
      <c r="E147" s="302">
        <f>+'Balance Sheet'!E13+'Balance Sheet'!E14</f>
        <v>53.127499999999984</v>
      </c>
      <c r="F147" s="302">
        <f>+'Balance Sheet'!F13+'Balance Sheet'!F14</f>
        <v>50.527499999999989</v>
      </c>
      <c r="G147" s="302">
        <f>+'Balance Sheet'!G13+'Balance Sheet'!G14</f>
        <v>47.327499999999986</v>
      </c>
      <c r="H147" s="302">
        <f>+'Balance Sheet'!H13+'Balance Sheet'!H14</f>
        <v>43.327499999999986</v>
      </c>
      <c r="I147" s="302">
        <f>+'Balance Sheet'!I13+'Balance Sheet'!I14</f>
        <v>38.327499999999986</v>
      </c>
      <c r="J147" s="302">
        <f>+'Balance Sheet'!J13+'Balance Sheet'!J14</f>
        <v>32.327499999999986</v>
      </c>
      <c r="K147" s="302">
        <f>+'Balance Sheet'!K13+'Balance Sheet'!K14</f>
        <v>29.419999999999987</v>
      </c>
      <c r="L147" s="302" t="e">
        <f>+'Balance Sheet'!#REF!+'Balance Sheet'!#REF!</f>
        <v>#REF!</v>
      </c>
      <c r="M147" s="302" t="e">
        <f>+'Balance Sheet'!#REF!+'Balance Sheet'!#REF!</f>
        <v>#REF!</v>
      </c>
    </row>
    <row r="148" spans="1:13" x14ac:dyDescent="0.25">
      <c r="B148" s="226" t="s">
        <v>449</v>
      </c>
      <c r="E148" s="302">
        <f>+E146+E147</f>
        <v>72.095955649170946</v>
      </c>
      <c r="F148" s="302">
        <f t="shared" ref="F148:M148" si="17">+F146+F147</f>
        <v>70.105635864232511</v>
      </c>
      <c r="G148" s="302">
        <f t="shared" si="17"/>
        <v>68.345795074469123</v>
      </c>
      <c r="H148" s="302">
        <f t="shared" si="17"/>
        <v>66.55976096387532</v>
      </c>
      <c r="I148" s="302">
        <f t="shared" si="17"/>
        <v>64.734140546685978</v>
      </c>
      <c r="J148" s="302">
        <f t="shared" si="17"/>
        <v>62.917101564326401</v>
      </c>
      <c r="K148" s="302">
        <f t="shared" si="17"/>
        <v>65.221053669665565</v>
      </c>
      <c r="L148" s="302" t="e">
        <f t="shared" si="17"/>
        <v>#REF!</v>
      </c>
      <c r="M148" s="302" t="e">
        <f t="shared" si="17"/>
        <v>#REF!</v>
      </c>
    </row>
    <row r="149" spans="1:13" x14ac:dyDescent="0.25">
      <c r="B149" s="226" t="s">
        <v>422</v>
      </c>
      <c r="E149" s="374">
        <f>+E145/E148</f>
        <v>1.0822634115121023E-2</v>
      </c>
      <c r="F149" s="374">
        <f t="shared" ref="F149:M149" si="18">+F145/F148</f>
        <v>4.1122659819314393E-2</v>
      </c>
      <c r="G149" s="374">
        <f t="shared" si="18"/>
        <v>5.820216748141422E-2</v>
      </c>
      <c r="H149" s="374">
        <f t="shared" si="18"/>
        <v>7.5780311316314991E-2</v>
      </c>
      <c r="I149" s="374">
        <f t="shared" si="18"/>
        <v>9.3964436776899585E-2</v>
      </c>
      <c r="J149" s="374">
        <f t="shared" si="18"/>
        <v>0.11277593784379503</v>
      </c>
      <c r="K149" s="374">
        <f t="shared" si="18"/>
        <v>0.12393857700718267</v>
      </c>
      <c r="L149" s="374" t="e">
        <f t="shared" si="18"/>
        <v>#REF!</v>
      </c>
      <c r="M149" s="374" t="e">
        <f t="shared" si="18"/>
        <v>#REF!</v>
      </c>
    </row>
    <row r="151" spans="1:13" x14ac:dyDescent="0.25">
      <c r="A151" s="226" t="s">
        <v>416</v>
      </c>
      <c r="B151" s="226" t="s">
        <v>377</v>
      </c>
      <c r="E151" s="302">
        <f>+'Balance Sheet'!E24</f>
        <v>72.637037238426089</v>
      </c>
      <c r="F151" s="302">
        <f>+'Balance Sheet'!F24</f>
        <v>70.903016966544172</v>
      </c>
      <c r="G151" s="302">
        <f>+'Balance Sheet'!G24</f>
        <v>69.202978670573572</v>
      </c>
      <c r="H151" s="302">
        <f>+'Balance Sheet'!H24</f>
        <v>67.477743834594492</v>
      </c>
      <c r="I151" s="302">
        <f>+'Balance Sheet'!I24</f>
        <v>65.713969311882892</v>
      </c>
      <c r="J151" s="302">
        <f>+'Balance Sheet'!J24</f>
        <v>63.959875174857217</v>
      </c>
      <c r="K151" s="302">
        <f>+'Balance Sheet'!K24</f>
        <v>66.327926023929265</v>
      </c>
      <c r="L151" s="302" t="e">
        <f>+'Balance Sheet'!#REF!</f>
        <v>#REF!</v>
      </c>
      <c r="M151" s="302" t="e">
        <f>+'Balance Sheet'!#REF!</f>
        <v>#REF!</v>
      </c>
    </row>
    <row r="152" spans="1:13" x14ac:dyDescent="0.25">
      <c r="A152" s="226" t="s">
        <v>417</v>
      </c>
      <c r="B152" s="226" t="s">
        <v>383</v>
      </c>
      <c r="E152" s="302">
        <f>+'Balance Sheet'!E15</f>
        <v>0.54108158925513694</v>
      </c>
      <c r="F152" s="302">
        <f>+'Balance Sheet'!F15</f>
        <v>0.79738110231164383</v>
      </c>
      <c r="G152" s="302">
        <f>+'Balance Sheet'!G15</f>
        <v>0.85718359610445216</v>
      </c>
      <c r="H152" s="302">
        <f>+'Balance Sheet'!H15</f>
        <v>0.91798287071917817</v>
      </c>
      <c r="I152" s="302">
        <f>+'Balance Sheet'!I15</f>
        <v>0.97982876519691797</v>
      </c>
      <c r="J152" s="302">
        <f>+'Balance Sheet'!J15</f>
        <v>1.0427736105308221</v>
      </c>
      <c r="K152" s="302">
        <f>+'Balance Sheet'!K15</f>
        <v>1.1068723542636987</v>
      </c>
      <c r="L152" s="302" t="e">
        <f>+'Balance Sheet'!#REF!</f>
        <v>#REF!</v>
      </c>
      <c r="M152" s="302" t="e">
        <f>+'Balance Sheet'!#REF!</f>
        <v>#REF!</v>
      </c>
    </row>
    <row r="153" spans="1:13" x14ac:dyDescent="0.25">
      <c r="B153" s="226" t="s">
        <v>450</v>
      </c>
      <c r="E153" s="302">
        <f>+E151-E152</f>
        <v>72.095955649170946</v>
      </c>
      <c r="F153" s="302">
        <f t="shared" ref="F153:M153" si="19">+F151-F152</f>
        <v>70.105635864232525</v>
      </c>
      <c r="G153" s="302">
        <f t="shared" si="19"/>
        <v>68.345795074469123</v>
      </c>
      <c r="H153" s="302">
        <f t="shared" si="19"/>
        <v>66.55976096387532</v>
      </c>
      <c r="I153" s="302">
        <f t="shared" si="19"/>
        <v>64.734140546685978</v>
      </c>
      <c r="J153" s="302">
        <f t="shared" si="19"/>
        <v>62.917101564326394</v>
      </c>
      <c r="K153" s="302">
        <f t="shared" si="19"/>
        <v>65.221053669665565</v>
      </c>
      <c r="L153" s="302" t="e">
        <f t="shared" si="19"/>
        <v>#REF!</v>
      </c>
      <c r="M153" s="302" t="e">
        <f t="shared" si="19"/>
        <v>#REF!</v>
      </c>
    </row>
    <row r="154" spans="1:13" x14ac:dyDescent="0.25">
      <c r="B154" s="226" t="s">
        <v>422</v>
      </c>
      <c r="E154" s="374">
        <f>+E145/E153</f>
        <v>1.0822634115121023E-2</v>
      </c>
      <c r="F154" s="374">
        <f t="shared" ref="F154:M154" si="20">+F145/F153</f>
        <v>4.1122659819314379E-2</v>
      </c>
      <c r="G154" s="374">
        <f t="shared" si="20"/>
        <v>5.820216748141422E-2</v>
      </c>
      <c r="H154" s="374">
        <f t="shared" si="20"/>
        <v>7.5780311316314991E-2</v>
      </c>
      <c r="I154" s="374">
        <f t="shared" si="20"/>
        <v>9.3964436776899585E-2</v>
      </c>
      <c r="J154" s="374">
        <f t="shared" si="20"/>
        <v>0.11277593784379504</v>
      </c>
      <c r="K154" s="374">
        <f t="shared" si="20"/>
        <v>0.12393857700718267</v>
      </c>
      <c r="L154" s="374" t="e">
        <f t="shared" si="20"/>
        <v>#REF!</v>
      </c>
      <c r="M154" s="374" t="e">
        <f t="shared" si="20"/>
        <v>#REF!</v>
      </c>
    </row>
  </sheetData>
  <pageMargins left="0.7" right="0.7" top="0.75" bottom="0.75" header="0.3" footer="0.3"/>
  <pageSetup scale="48" orientation="portrait" horizontalDpi="4294967294" verticalDpi="4294967294" r:id="rId1"/>
  <rowBreaks count="1" manualBreakCount="1">
    <brk id="100" max="22" man="1"/>
  </rowBreaks>
  <colBreaks count="1" manualBreakCount="1">
    <brk id="1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opLeftCell="A41" workbookViewId="0">
      <pane xSplit="5" topLeftCell="F1" activePane="topRight" state="frozen"/>
      <selection activeCell="A37" sqref="A37"/>
      <selection pane="topRight" activeCell="B57" sqref="B57"/>
    </sheetView>
  </sheetViews>
  <sheetFormatPr defaultRowHeight="15" x14ac:dyDescent="0.25"/>
  <cols>
    <col min="1" max="1" width="4.28515625" customWidth="1"/>
    <col min="2" max="2" width="19.140625" customWidth="1"/>
    <col min="3" max="5" width="8.85546875" customWidth="1"/>
    <col min="6" max="12" width="10.85546875" style="47" customWidth="1"/>
    <col min="13" max="17" width="10.85546875" customWidth="1"/>
  </cols>
  <sheetData>
    <row r="2" spans="2:13" ht="15.75" thickBot="1" x14ac:dyDescent="0.3">
      <c r="B2" s="350" t="s">
        <v>156</v>
      </c>
      <c r="C2" s="350"/>
      <c r="D2" s="350"/>
      <c r="E2" s="350"/>
      <c r="F2" s="350"/>
      <c r="G2" s="350"/>
      <c r="H2" s="350"/>
      <c r="I2" s="350"/>
      <c r="J2" s="350"/>
      <c r="K2" s="350"/>
      <c r="L2" s="350"/>
      <c r="M2" s="351" t="s">
        <v>425</v>
      </c>
    </row>
    <row r="3" spans="2:13" ht="15.75" thickBot="1" x14ac:dyDescent="0.3">
      <c r="B3" s="352" t="s">
        <v>426</v>
      </c>
      <c r="C3" s="353"/>
      <c r="D3" s="353"/>
      <c r="E3" s="353"/>
      <c r="F3" s="88" t="s">
        <v>57</v>
      </c>
      <c r="G3" s="88" t="s">
        <v>58</v>
      </c>
      <c r="H3" s="88" t="s">
        <v>59</v>
      </c>
      <c r="I3" s="88" t="s">
        <v>60</v>
      </c>
      <c r="J3" s="88" t="s">
        <v>236</v>
      </c>
      <c r="K3" s="88" t="s">
        <v>237</v>
      </c>
      <c r="L3" s="88" t="s">
        <v>238</v>
      </c>
    </row>
    <row r="4" spans="2:13" x14ac:dyDescent="0.25">
      <c r="B4" s="354" t="s">
        <v>427</v>
      </c>
    </row>
    <row r="5" spans="2:13" x14ac:dyDescent="0.25">
      <c r="B5" s="354" t="s">
        <v>1</v>
      </c>
      <c r="F5" s="47" t="s">
        <v>189</v>
      </c>
    </row>
    <row r="6" spans="2:13" x14ac:dyDescent="0.25">
      <c r="B6" s="355" t="s">
        <v>428</v>
      </c>
      <c r="F6" s="105">
        <f>+'Project Details'!D17</f>
        <v>12.80213859375</v>
      </c>
      <c r="G6" s="105">
        <f>+'Project Details'!E17</f>
        <v>19.914437812500001</v>
      </c>
      <c r="H6" s="105">
        <f>+'Project Details'!F17</f>
        <v>21.905881593749999</v>
      </c>
      <c r="I6" s="105">
        <f>+'Project Details'!G17</f>
        <v>23.897325374999998</v>
      </c>
      <c r="J6" s="105">
        <f>+'Project Details'!H17</f>
        <v>25.88876915625</v>
      </c>
      <c r="K6" s="105">
        <f>+'Project Details'!I17</f>
        <v>27.880212937499998</v>
      </c>
      <c r="L6" s="105">
        <f>+'Project Details'!J17</f>
        <v>29.871656718750003</v>
      </c>
    </row>
    <row r="7" spans="2:13" x14ac:dyDescent="0.25">
      <c r="B7" s="355" t="s">
        <v>163</v>
      </c>
      <c r="F7" s="107">
        <f>+'Project Details'!D6</f>
        <v>0.45</v>
      </c>
      <c r="G7" s="107">
        <f>+'Project Details'!E6</f>
        <v>0.5</v>
      </c>
      <c r="H7" s="107">
        <f>+'Project Details'!F6</f>
        <v>0.55000000000000004</v>
      </c>
      <c r="I7" s="107">
        <f>+'Project Details'!G6</f>
        <v>0.6</v>
      </c>
      <c r="J7" s="107">
        <f>+'Project Details'!H6</f>
        <v>0.65</v>
      </c>
      <c r="K7" s="107">
        <f>+'Project Details'!I6</f>
        <v>0.7</v>
      </c>
      <c r="L7" s="107">
        <f>+'Project Details'!J6</f>
        <v>0.75</v>
      </c>
    </row>
    <row r="8" spans="2:13" x14ac:dyDescent="0.25">
      <c r="B8" s="356"/>
      <c r="F8" s="105"/>
      <c r="G8" s="105"/>
      <c r="H8" s="105"/>
      <c r="I8" s="105"/>
      <c r="J8" s="105"/>
      <c r="K8" s="105"/>
      <c r="L8" s="105"/>
    </row>
    <row r="9" spans="2:13" x14ac:dyDescent="0.25">
      <c r="B9" s="357" t="s">
        <v>429</v>
      </c>
      <c r="F9" s="105"/>
      <c r="G9" s="105"/>
      <c r="H9" s="105"/>
      <c r="I9" s="105"/>
      <c r="J9" s="105"/>
      <c r="K9" s="105"/>
      <c r="L9" s="105"/>
    </row>
    <row r="10" spans="2:13" ht="24" customHeight="1" x14ac:dyDescent="0.25">
      <c r="B10" s="370" t="s">
        <v>411</v>
      </c>
      <c r="C10" s="368"/>
      <c r="D10" s="368"/>
      <c r="E10" s="368"/>
      <c r="F10" s="105">
        <f>+'Project Details'!D21</f>
        <v>2.4527812499999997</v>
      </c>
      <c r="G10" s="105">
        <f>+'Project Details'!E21</f>
        <v>3.8154374999999998</v>
      </c>
      <c r="H10" s="105">
        <f>+'Project Details'!F21</f>
        <v>4.1969812500000003</v>
      </c>
      <c r="I10" s="105">
        <f>+'Project Details'!G21</f>
        <v>4.578525</v>
      </c>
      <c r="J10" s="105">
        <f>+'Project Details'!H21</f>
        <v>4.9600687500000005</v>
      </c>
      <c r="K10" s="105">
        <f>+'Project Details'!I21</f>
        <v>5.3416125000000001</v>
      </c>
      <c r="L10" s="105">
        <f>+'Project Details'!J21</f>
        <v>5.7231562499999997</v>
      </c>
    </row>
    <row r="11" spans="2:13" ht="15" customHeight="1" x14ac:dyDescent="0.25">
      <c r="B11" s="370" t="s">
        <v>348</v>
      </c>
      <c r="C11" s="368"/>
      <c r="D11" s="368"/>
      <c r="E11" s="368"/>
      <c r="F11" s="105">
        <f>+'Project Details'!D22</f>
        <v>0.4427166796875</v>
      </c>
      <c r="G11" s="105">
        <f>+'Project Details'!E22</f>
        <v>0.68867039062500002</v>
      </c>
      <c r="H11" s="105">
        <f>+'Project Details'!F22</f>
        <v>0.75753742968750015</v>
      </c>
      <c r="I11" s="105">
        <f>+'Project Details'!G22</f>
        <v>0.82640446875000007</v>
      </c>
      <c r="J11" s="105">
        <f>+'Project Details'!H22</f>
        <v>0.89527150781250009</v>
      </c>
      <c r="K11" s="105">
        <f>+'Project Details'!I22</f>
        <v>0.964138546875</v>
      </c>
      <c r="L11" s="105">
        <f>+'Project Details'!J22</f>
        <v>1.0330055859375</v>
      </c>
    </row>
    <row r="12" spans="2:13" ht="15" customHeight="1" x14ac:dyDescent="0.25">
      <c r="B12" s="370" t="s">
        <v>128</v>
      </c>
      <c r="C12" s="368"/>
      <c r="D12" s="368"/>
      <c r="E12" s="368"/>
      <c r="F12" s="105">
        <f>+'Project Details'!D23</f>
        <v>0.22266140625</v>
      </c>
      <c r="G12" s="105">
        <f>+'Project Details'!E23</f>
        <v>0.34636218750000003</v>
      </c>
      <c r="H12" s="105">
        <f>+'Project Details'!F23</f>
        <v>0.38099840625000009</v>
      </c>
      <c r="I12" s="105">
        <f>+'Project Details'!G23</f>
        <v>0.41563462500000004</v>
      </c>
      <c r="J12" s="105">
        <f>+'Project Details'!H23</f>
        <v>0.45027084375000004</v>
      </c>
      <c r="K12" s="105">
        <f>+'Project Details'!I23</f>
        <v>0.48490706249999993</v>
      </c>
      <c r="L12" s="105">
        <f>+'Project Details'!J23</f>
        <v>0.51954328124999993</v>
      </c>
    </row>
    <row r="13" spans="2:13" x14ac:dyDescent="0.25">
      <c r="B13" s="65" t="s">
        <v>49</v>
      </c>
      <c r="F13" s="105">
        <f>+'Project Details'!D27</f>
        <v>0.12802138593750001</v>
      </c>
      <c r="G13" s="105">
        <f>+'Project Details'!E27</f>
        <v>0.19914437812500002</v>
      </c>
      <c r="H13" s="105">
        <f>+'Project Details'!F27</f>
        <v>0.21905881593749998</v>
      </c>
      <c r="I13" s="105">
        <f>+'Project Details'!G27</f>
        <v>0.23897325374999998</v>
      </c>
      <c r="J13" s="105">
        <f>+'Project Details'!H27</f>
        <v>0.25888769156250002</v>
      </c>
      <c r="K13" s="105">
        <f>+'Project Details'!I27</f>
        <v>0.27880212937499999</v>
      </c>
      <c r="L13" s="105">
        <f>+'Project Details'!J27</f>
        <v>0.29871656718750006</v>
      </c>
    </row>
    <row r="14" spans="2:13" x14ac:dyDescent="0.25">
      <c r="B14" s="65" t="s">
        <v>28</v>
      </c>
      <c r="F14" s="105">
        <f>+'Project Details'!D28</f>
        <v>0.44803446728554414</v>
      </c>
      <c r="G14" s="105">
        <f>+'Project Details'!E28</f>
        <v>0.52278488199960282</v>
      </c>
      <c r="H14" s="105">
        <f>+'Project Details'!F28</f>
        <v>0.45787838686805005</v>
      </c>
      <c r="I14" s="105">
        <f>+'Project Details'!G28</f>
        <v>0.40135674228939139</v>
      </c>
      <c r="J14" s="105">
        <f>+'Project Details'!H28</f>
        <v>0.35209733305237662</v>
      </c>
      <c r="K14" s="105">
        <f>+'Project Details'!I28</f>
        <v>0.30913242499027471</v>
      </c>
      <c r="L14" s="105">
        <f>+'Project Details'!J28</f>
        <v>0.27162728394791263</v>
      </c>
    </row>
    <row r="15" spans="2:13" x14ac:dyDescent="0.25">
      <c r="B15" s="65" t="s">
        <v>48</v>
      </c>
      <c r="F15" s="105">
        <f>+'Project Details'!D26</f>
        <v>0.76812831562499995</v>
      </c>
      <c r="G15" s="105">
        <f>+'Project Details'!E26</f>
        <v>1.19486626875</v>
      </c>
      <c r="H15" s="105">
        <f>+'Project Details'!F26</f>
        <v>1.3143528956249999</v>
      </c>
      <c r="I15" s="105">
        <f>+'Project Details'!G26</f>
        <v>1.4338395224999998</v>
      </c>
      <c r="J15" s="105">
        <f>+'Project Details'!H26</f>
        <v>1.5533261493749999</v>
      </c>
      <c r="K15" s="105">
        <f>+'Project Details'!I26</f>
        <v>1.6728127762499998</v>
      </c>
      <c r="L15" s="105">
        <f>+'Project Details'!J26</f>
        <v>1.7922994031250001</v>
      </c>
    </row>
    <row r="16" spans="2:13" x14ac:dyDescent="0.25">
      <c r="F16" s="105"/>
      <c r="G16" s="105"/>
      <c r="H16" s="105"/>
      <c r="I16" s="105"/>
      <c r="J16" s="105"/>
      <c r="K16" s="105"/>
      <c r="L16" s="105"/>
    </row>
    <row r="17" spans="2:12" x14ac:dyDescent="0.25">
      <c r="F17" s="105"/>
      <c r="G17" s="105"/>
      <c r="H17" s="105"/>
      <c r="I17" s="105"/>
      <c r="J17" s="105"/>
      <c r="K17" s="105"/>
      <c r="L17" s="105"/>
    </row>
    <row r="18" spans="2:12" x14ac:dyDescent="0.25">
      <c r="F18" s="105"/>
      <c r="G18" s="105"/>
      <c r="H18" s="105"/>
      <c r="I18" s="105"/>
      <c r="J18" s="105"/>
      <c r="K18" s="105"/>
      <c r="L18" s="105"/>
    </row>
    <row r="19" spans="2:12" x14ac:dyDescent="0.25">
      <c r="B19" s="358" t="s">
        <v>430</v>
      </c>
      <c r="C19" s="359"/>
      <c r="D19" s="359"/>
      <c r="E19" s="359"/>
      <c r="F19" s="360">
        <f>SUM(F10:F18)</f>
        <v>4.4623435047855438</v>
      </c>
      <c r="G19" s="360">
        <f t="shared" ref="G19:L19" si="0">SUM(G10:G18)</f>
        <v>6.7672656069996027</v>
      </c>
      <c r="H19" s="360">
        <f t="shared" si="0"/>
        <v>7.3268071843680502</v>
      </c>
      <c r="I19" s="360">
        <f t="shared" si="0"/>
        <v>7.8947336122893912</v>
      </c>
      <c r="J19" s="360">
        <f t="shared" si="0"/>
        <v>8.4699222755523778</v>
      </c>
      <c r="K19" s="360">
        <f t="shared" si="0"/>
        <v>9.0514054399902744</v>
      </c>
      <c r="L19" s="360">
        <f t="shared" si="0"/>
        <v>9.638348371447913</v>
      </c>
    </row>
    <row r="20" spans="2:12" x14ac:dyDescent="0.25">
      <c r="B20" s="361" t="s">
        <v>431</v>
      </c>
      <c r="F20" s="105"/>
      <c r="G20" s="105"/>
      <c r="H20" s="105"/>
      <c r="I20" s="105"/>
      <c r="J20" s="105"/>
      <c r="K20" s="105"/>
      <c r="L20" s="105"/>
    </row>
    <row r="21" spans="2:12" x14ac:dyDescent="0.25">
      <c r="B21" s="65" t="s">
        <v>29</v>
      </c>
      <c r="F21" s="105">
        <f>+'Project Details'!D29</f>
        <v>0.59737928971405885</v>
      </c>
      <c r="G21" s="105">
        <f>+'Project Details'!E29</f>
        <v>0.52278488199960282</v>
      </c>
      <c r="H21" s="105">
        <f>+'Project Details'!F29</f>
        <v>0.45787838686805005</v>
      </c>
      <c r="I21" s="105">
        <f>+'Project Details'!G29</f>
        <v>0.40135674228939139</v>
      </c>
      <c r="J21" s="105">
        <f>+'Project Details'!H29</f>
        <v>0.35209733305237662</v>
      </c>
      <c r="K21" s="105">
        <f>+'Project Details'!I29</f>
        <v>0.30913242499027471</v>
      </c>
      <c r="L21" s="105">
        <f>+'Project Details'!J29</f>
        <v>0.27162728394791263</v>
      </c>
    </row>
    <row r="22" spans="2:12" x14ac:dyDescent="0.25">
      <c r="B22" s="371" t="s">
        <v>412</v>
      </c>
      <c r="F22" s="105">
        <f>+'Project Details'!D24</f>
        <v>3.4649999999999999</v>
      </c>
      <c r="G22" s="105">
        <f>+'Project Details'!E24</f>
        <v>4.8510000000000009</v>
      </c>
      <c r="H22" s="105">
        <f>+'Project Details'!F24</f>
        <v>5.0935500000000014</v>
      </c>
      <c r="I22" s="105">
        <f>+'Project Details'!G24</f>
        <v>5.3482275000000019</v>
      </c>
      <c r="J22" s="105">
        <f>+'Project Details'!H24</f>
        <v>5.6156388750000019</v>
      </c>
      <c r="K22" s="105">
        <f>+'Project Details'!I24</f>
        <v>5.896420818750002</v>
      </c>
      <c r="L22" s="105">
        <f>+'Project Details'!J24</f>
        <v>6.1912418596875023</v>
      </c>
    </row>
    <row r="23" spans="2:12" x14ac:dyDescent="0.25">
      <c r="B23" s="371" t="s">
        <v>47</v>
      </c>
      <c r="F23" s="105">
        <f>+'Project Details'!D25</f>
        <v>1.0241710875000001</v>
      </c>
      <c r="G23" s="105">
        <f>+'Project Details'!E25</f>
        <v>1.5931550250000002</v>
      </c>
      <c r="H23" s="105">
        <f>+'Project Details'!F25</f>
        <v>1.7524705274999999</v>
      </c>
      <c r="I23" s="105">
        <f>+'Project Details'!G25</f>
        <v>1.9117860299999998</v>
      </c>
      <c r="J23" s="105">
        <f>+'Project Details'!H25</f>
        <v>2.0711015325000002</v>
      </c>
      <c r="K23" s="105">
        <f>+'Project Details'!I25</f>
        <v>2.2304170349999999</v>
      </c>
      <c r="L23" s="105">
        <f>+'Project Details'!J25</f>
        <v>2.3897325375000005</v>
      </c>
    </row>
    <row r="24" spans="2:12" x14ac:dyDescent="0.25">
      <c r="B24" s="65" t="s">
        <v>46</v>
      </c>
      <c r="F24" s="105">
        <f>+'Project Details'!D37</f>
        <v>1.8118124999999998</v>
      </c>
      <c r="G24" s="105">
        <f>+'Project Details'!E37</f>
        <v>2.27325</v>
      </c>
      <c r="H24" s="105">
        <f>+'Project Details'!F37</f>
        <v>1.9907499999999998</v>
      </c>
      <c r="I24" s="105">
        <f>+'Project Details'!G37</f>
        <v>1.6407500000000004</v>
      </c>
      <c r="J24" s="105">
        <f>+'Project Details'!H37</f>
        <v>1.2032499999999999</v>
      </c>
      <c r="K24" s="105">
        <f>+'Project Details'!I37</f>
        <v>0.66575000000000006</v>
      </c>
      <c r="L24" s="105">
        <f>+'Project Details'!J37</f>
        <v>7.2687500000000002E-2</v>
      </c>
    </row>
    <row r="25" spans="2:12" x14ac:dyDescent="0.25">
      <c r="B25" s="65" t="s">
        <v>20</v>
      </c>
      <c r="F25" s="105">
        <f>+'Project Details'!D40</f>
        <v>2.472976562579428</v>
      </c>
      <c r="G25" s="105">
        <f>+'Project Details'!E40</f>
        <v>3.2973020834392375</v>
      </c>
      <c r="H25" s="105">
        <f>+'Project Details'!F40</f>
        <v>3.2973020834392375</v>
      </c>
      <c r="I25" s="105">
        <f>+'Project Details'!G40</f>
        <v>3.2973020834392375</v>
      </c>
      <c r="J25" s="105">
        <f>+'Project Details'!H40</f>
        <v>3.2973020834392375</v>
      </c>
      <c r="K25" s="105">
        <f>+'Project Details'!I40</f>
        <v>3.2973020834392375</v>
      </c>
      <c r="L25" s="105">
        <f>+'Project Details'!J40</f>
        <v>3.2973020834392375</v>
      </c>
    </row>
    <row r="26" spans="2:12" x14ac:dyDescent="0.25">
      <c r="B26" s="358" t="s">
        <v>432</v>
      </c>
      <c r="C26" s="359"/>
      <c r="D26" s="359"/>
      <c r="E26" s="359"/>
      <c r="F26" s="360">
        <f t="shared" ref="F26:L26" si="1">SUM(F21:F25)</f>
        <v>9.3713394397934859</v>
      </c>
      <c r="G26" s="360">
        <f t="shared" si="1"/>
        <v>12.537491990438841</v>
      </c>
      <c r="H26" s="360">
        <f t="shared" si="1"/>
        <v>12.59195099780729</v>
      </c>
      <c r="I26" s="360">
        <f t="shared" si="1"/>
        <v>12.599422355728631</v>
      </c>
      <c r="J26" s="360">
        <f t="shared" si="1"/>
        <v>12.539389823991616</v>
      </c>
      <c r="K26" s="360">
        <f t="shared" si="1"/>
        <v>12.399022362179515</v>
      </c>
      <c r="L26" s="360">
        <f t="shared" si="1"/>
        <v>12.222591264574653</v>
      </c>
    </row>
    <row r="27" spans="2:12" x14ac:dyDescent="0.25">
      <c r="B27" s="362"/>
      <c r="C27" s="363"/>
      <c r="D27" s="363"/>
      <c r="E27" s="363"/>
      <c r="F27" s="364">
        <f t="shared" ref="F27:L27" si="2">+F19+F26</f>
        <v>13.83368294457903</v>
      </c>
      <c r="G27" s="364">
        <f t="shared" si="2"/>
        <v>19.304757597438446</v>
      </c>
      <c r="H27" s="364">
        <f t="shared" si="2"/>
        <v>19.918758182175338</v>
      </c>
      <c r="I27" s="364">
        <f t="shared" si="2"/>
        <v>20.494155968018021</v>
      </c>
      <c r="J27" s="364">
        <f t="shared" si="2"/>
        <v>21.009312099543994</v>
      </c>
      <c r="K27" s="364">
        <f t="shared" si="2"/>
        <v>21.450427802169791</v>
      </c>
      <c r="L27" s="364">
        <f t="shared" si="2"/>
        <v>21.860939636022565</v>
      </c>
    </row>
    <row r="28" spans="2:12" x14ac:dyDescent="0.25">
      <c r="B28" s="362" t="s">
        <v>467</v>
      </c>
      <c r="F28" s="365">
        <f>+F29/F6</f>
        <v>0.65143765066220582</v>
      </c>
      <c r="G28" s="365">
        <f t="shared" ref="G28:L28" si="3">+G29/G6</f>
        <v>0.66018294512176035</v>
      </c>
      <c r="H28" s="365">
        <f t="shared" si="3"/>
        <v>0.66553242091573828</v>
      </c>
      <c r="I28" s="365">
        <f t="shared" si="3"/>
        <v>0.66963944757816274</v>
      </c>
      <c r="J28" s="365">
        <f t="shared" si="3"/>
        <v>0.67283410715925862</v>
      </c>
      <c r="K28" s="365">
        <f t="shared" si="3"/>
        <v>0.67534661732027967</v>
      </c>
      <c r="L28" s="365">
        <f t="shared" si="3"/>
        <v>0.67734135196465151</v>
      </c>
    </row>
    <row r="29" spans="2:12" x14ac:dyDescent="0.25">
      <c r="B29" s="362" t="s">
        <v>433</v>
      </c>
      <c r="C29" s="363"/>
      <c r="D29" s="363"/>
      <c r="E29" s="363"/>
      <c r="F29" s="360">
        <f>+F6-F19</f>
        <v>8.3397950889644559</v>
      </c>
      <c r="G29" s="360">
        <f t="shared" ref="G29:L29" si="4">+G6-G19</f>
        <v>13.147172205500398</v>
      </c>
      <c r="H29" s="360">
        <f t="shared" si="4"/>
        <v>14.579074409381949</v>
      </c>
      <c r="I29" s="360">
        <f t="shared" si="4"/>
        <v>16.002591762710608</v>
      </c>
      <c r="J29" s="360">
        <f t="shared" si="4"/>
        <v>17.418846880697622</v>
      </c>
      <c r="K29" s="360">
        <f t="shared" si="4"/>
        <v>18.828807497509722</v>
      </c>
      <c r="L29" s="360">
        <f t="shared" si="4"/>
        <v>20.233308347302092</v>
      </c>
    </row>
    <row r="30" spans="2:12" x14ac:dyDescent="0.25">
      <c r="B30" t="s">
        <v>434</v>
      </c>
      <c r="D30" s="372" t="s">
        <v>435</v>
      </c>
      <c r="F30" s="365">
        <f>F29/F6</f>
        <v>0.65143765066220582</v>
      </c>
      <c r="G30" s="365">
        <f t="shared" ref="G30:L30" si="5">G29/G6</f>
        <v>0.66018294512176035</v>
      </c>
      <c r="H30" s="365">
        <f t="shared" si="5"/>
        <v>0.66553242091573828</v>
      </c>
      <c r="I30" s="365">
        <f t="shared" si="5"/>
        <v>0.66963944757816274</v>
      </c>
      <c r="J30" s="365">
        <f t="shared" si="5"/>
        <v>0.67283410715925862</v>
      </c>
      <c r="K30" s="365">
        <f t="shared" si="5"/>
        <v>0.67534661732027967</v>
      </c>
      <c r="L30" s="365">
        <f t="shared" si="5"/>
        <v>0.67734135196465151</v>
      </c>
    </row>
    <row r="31" spans="2:12" x14ac:dyDescent="0.25">
      <c r="B31" s="373" t="s">
        <v>436</v>
      </c>
      <c r="C31" s="373"/>
      <c r="D31" s="373"/>
      <c r="F31" s="105">
        <f>F26/F30</f>
        <v>14.385627588867852</v>
      </c>
      <c r="G31" s="105">
        <f t="shared" ref="G31:L31" si="6">G26/G30</f>
        <v>18.990935895998494</v>
      </c>
      <c r="H31" s="105">
        <f t="shared" si="6"/>
        <v>18.920116589483971</v>
      </c>
      <c r="I31" s="105">
        <f t="shared" si="6"/>
        <v>18.815233184508564</v>
      </c>
      <c r="J31" s="105">
        <f t="shared" si="6"/>
        <v>18.636673870374359</v>
      </c>
      <c r="K31" s="105">
        <f t="shared" si="6"/>
        <v>18.359494286619551</v>
      </c>
      <c r="L31" s="105">
        <f t="shared" si="6"/>
        <v>18.044950642866574</v>
      </c>
    </row>
    <row r="32" spans="2:12" x14ac:dyDescent="0.25">
      <c r="B32" s="359" t="s">
        <v>437</v>
      </c>
      <c r="C32" s="359"/>
      <c r="D32" s="359"/>
      <c r="E32" s="359"/>
      <c r="F32" s="366">
        <f>F31/F6</f>
        <v>1.1236894120089367</v>
      </c>
      <c r="G32" s="366">
        <f t="shared" ref="G32:L32" si="7">G31/G6</f>
        <v>0.95362651332683668</v>
      </c>
      <c r="H32" s="366">
        <f t="shared" si="7"/>
        <v>0.86370030388925767</v>
      </c>
      <c r="I32" s="366">
        <f t="shared" si="7"/>
        <v>0.78733636041931176</v>
      </c>
      <c r="J32" s="366">
        <f t="shared" si="7"/>
        <v>0.71987485221463843</v>
      </c>
      <c r="K32" s="366">
        <f t="shared" si="7"/>
        <v>0.65851341694472132</v>
      </c>
      <c r="L32" s="366">
        <f t="shared" si="7"/>
        <v>0.60408268656689612</v>
      </c>
    </row>
    <row r="35" spans="2:11" x14ac:dyDescent="0.25">
      <c r="B35" s="418" t="s">
        <v>438</v>
      </c>
      <c r="C35" s="419"/>
      <c r="D35" s="419"/>
      <c r="E35" s="419"/>
      <c r="F35" s="419"/>
      <c r="G35" s="419"/>
      <c r="H35" s="419"/>
      <c r="I35" s="419"/>
      <c r="J35" s="420"/>
      <c r="K35" s="218" t="s">
        <v>151</v>
      </c>
    </row>
    <row r="36" spans="2:11" x14ac:dyDescent="0.25">
      <c r="B36" s="421" t="s">
        <v>439</v>
      </c>
      <c r="C36" s="421"/>
      <c r="D36" s="421"/>
      <c r="E36" s="421"/>
      <c r="F36" s="421"/>
      <c r="G36" s="421"/>
      <c r="H36" s="421"/>
      <c r="I36" s="421"/>
      <c r="J36" s="421"/>
      <c r="K36" s="367">
        <f>+'Ratio Analysis'!D100</f>
        <v>1.4110611987869683</v>
      </c>
    </row>
    <row r="37" spans="2:11" x14ac:dyDescent="0.25">
      <c r="B37" s="422" t="s">
        <v>470</v>
      </c>
      <c r="C37" s="422"/>
      <c r="D37" s="422"/>
      <c r="E37" s="422"/>
      <c r="F37" s="422"/>
      <c r="G37" s="422"/>
      <c r="H37" s="422"/>
      <c r="I37" s="422"/>
      <c r="J37" s="422"/>
      <c r="K37" s="405">
        <f>+D55</f>
        <v>1.2550628149232952</v>
      </c>
    </row>
    <row r="38" spans="2:11" x14ac:dyDescent="0.25">
      <c r="B38" s="422" t="s">
        <v>479</v>
      </c>
      <c r="C38" s="422"/>
      <c r="D38" s="422"/>
      <c r="E38" s="422"/>
      <c r="F38" s="422"/>
      <c r="G38" s="422"/>
      <c r="H38" s="422"/>
      <c r="I38" s="422"/>
      <c r="J38" s="422"/>
      <c r="K38" s="405">
        <f>+D68</f>
        <v>1.2192447556354782</v>
      </c>
    </row>
    <row r="39" spans="2:11" x14ac:dyDescent="0.25">
      <c r="B39" s="422" t="s">
        <v>440</v>
      </c>
      <c r="C39" s="422"/>
      <c r="D39" s="422"/>
      <c r="E39" s="422"/>
      <c r="F39" s="422"/>
      <c r="G39" s="422"/>
      <c r="H39" s="422"/>
      <c r="I39" s="422"/>
      <c r="J39" s="422"/>
      <c r="K39" s="405">
        <f>+D82</f>
        <v>1.2543930853091769</v>
      </c>
    </row>
    <row r="40" spans="2:11" x14ac:dyDescent="0.25">
      <c r="B40" s="415" t="s">
        <v>457</v>
      </c>
      <c r="C40" s="416"/>
      <c r="D40" s="416"/>
      <c r="E40" s="416"/>
      <c r="F40" s="416"/>
      <c r="G40" s="416"/>
      <c r="H40" s="416"/>
      <c r="I40" s="416"/>
      <c r="J40" s="417"/>
      <c r="K40" s="405">
        <f>+D96</f>
        <v>1.3815817892341113</v>
      </c>
    </row>
    <row r="44" spans="2:11" x14ac:dyDescent="0.25">
      <c r="B44" s="1" t="s">
        <v>470</v>
      </c>
    </row>
    <row r="45" spans="2:11" x14ac:dyDescent="0.25">
      <c r="B45" s="273" t="s">
        <v>213</v>
      </c>
      <c r="C45" s="273"/>
      <c r="D45" s="274"/>
      <c r="E45" s="88" t="s">
        <v>57</v>
      </c>
      <c r="F45" s="88" t="s">
        <v>58</v>
      </c>
      <c r="G45" s="88" t="s">
        <v>59</v>
      </c>
      <c r="H45" s="88" t="s">
        <v>60</v>
      </c>
      <c r="I45" s="88" t="s">
        <v>236</v>
      </c>
      <c r="J45" s="88" t="s">
        <v>237</v>
      </c>
      <c r="K45" s="88" t="s">
        <v>238</v>
      </c>
    </row>
    <row r="46" spans="2:11" x14ac:dyDescent="0.25">
      <c r="B46" s="235" t="s">
        <v>359</v>
      </c>
      <c r="C46" s="235"/>
      <c r="D46" s="276"/>
      <c r="E46" s="276">
        <v>-1.8941730695790291</v>
      </c>
      <c r="F46" s="276">
        <v>-0.59799999118843994</v>
      </c>
      <c r="G46" s="276">
        <v>1.3779395260105989</v>
      </c>
      <c r="H46" s="276">
        <v>1.4282974544281979</v>
      </c>
      <c r="I46" s="276">
        <v>2.3887111478326606</v>
      </c>
      <c r="J46" s="276">
        <v>3.3972925826624203</v>
      </c>
      <c r="K46" s="276">
        <v>4.4257836703611613</v>
      </c>
    </row>
    <row r="47" spans="2:11" x14ac:dyDescent="0.25">
      <c r="B47" s="235" t="s">
        <v>360</v>
      </c>
      <c r="C47" s="235"/>
      <c r="D47" s="276"/>
      <c r="E47" s="276">
        <v>2.472976562579428</v>
      </c>
      <c r="F47" s="276">
        <v>3.2973020834392375</v>
      </c>
      <c r="G47" s="276">
        <v>3.2973020834392375</v>
      </c>
      <c r="H47" s="276">
        <v>3.2973020834392375</v>
      </c>
      <c r="I47" s="276">
        <v>3.2973020834392375</v>
      </c>
      <c r="J47" s="276">
        <v>3.2973020834392375</v>
      </c>
      <c r="K47" s="276">
        <v>3.2973020834392375</v>
      </c>
    </row>
    <row r="48" spans="2:11" x14ac:dyDescent="0.25">
      <c r="B48" s="235" t="s">
        <v>361</v>
      </c>
      <c r="C48" s="235"/>
      <c r="D48" s="276"/>
      <c r="E48" s="276">
        <v>1.8118124999999998</v>
      </c>
      <c r="F48" s="276">
        <v>2.27325</v>
      </c>
      <c r="G48" s="276">
        <v>1.9907499999999998</v>
      </c>
      <c r="H48" s="276">
        <v>1.6407500000000004</v>
      </c>
      <c r="I48" s="276">
        <v>1.2032499999999999</v>
      </c>
      <c r="J48" s="276">
        <v>0.66575000000000006</v>
      </c>
      <c r="K48" s="276">
        <v>7.2687500000000002E-2</v>
      </c>
    </row>
    <row r="49" spans="2:11" ht="45" x14ac:dyDescent="0.25">
      <c r="B49" s="293" t="s">
        <v>386</v>
      </c>
      <c r="C49" s="235"/>
      <c r="D49" s="276"/>
      <c r="E49" s="276">
        <v>0</v>
      </c>
      <c r="F49" s="276">
        <v>0</v>
      </c>
      <c r="G49" s="276">
        <v>0</v>
      </c>
      <c r="H49" s="276">
        <v>0</v>
      </c>
      <c r="I49" s="276">
        <v>0</v>
      </c>
      <c r="J49" s="276">
        <v>0</v>
      </c>
      <c r="K49" s="276">
        <v>0</v>
      </c>
    </row>
    <row r="50" spans="2:11" x14ac:dyDescent="0.25">
      <c r="B50" s="278" t="s">
        <v>459</v>
      </c>
      <c r="C50" s="278"/>
      <c r="D50" s="294"/>
      <c r="E50" s="294">
        <v>2.3906159930003987</v>
      </c>
      <c r="F50" s="294">
        <v>4.9725520922507975</v>
      </c>
      <c r="G50" s="294">
        <v>6.6659916094498364</v>
      </c>
      <c r="H50" s="294">
        <v>6.3663495378674355</v>
      </c>
      <c r="I50" s="294">
        <v>6.8892632312718982</v>
      </c>
      <c r="J50" s="294">
        <v>7.3603446661016578</v>
      </c>
      <c r="K50" s="294">
        <v>7.795773253800399</v>
      </c>
    </row>
    <row r="51" spans="2:11" x14ac:dyDescent="0.25">
      <c r="B51" s="235" t="s">
        <v>45</v>
      </c>
      <c r="C51" s="235"/>
      <c r="D51" s="276"/>
      <c r="E51" s="276">
        <v>0.45</v>
      </c>
      <c r="F51" s="276">
        <v>2.6</v>
      </c>
      <c r="G51" s="276">
        <v>3.2</v>
      </c>
      <c r="H51" s="276">
        <v>4</v>
      </c>
      <c r="I51" s="276">
        <v>5</v>
      </c>
      <c r="J51" s="276">
        <v>6</v>
      </c>
      <c r="K51" s="276">
        <v>2.9075000000000002</v>
      </c>
    </row>
    <row r="52" spans="2:11" x14ac:dyDescent="0.25">
      <c r="B52" s="235" t="s">
        <v>46</v>
      </c>
      <c r="C52" s="235"/>
      <c r="D52" s="276"/>
      <c r="E52" s="276">
        <v>1.8118124999999998</v>
      </c>
      <c r="F52" s="276">
        <v>2.27325</v>
      </c>
      <c r="G52" s="276">
        <v>1.9907499999999998</v>
      </c>
      <c r="H52" s="276">
        <v>1.6407500000000004</v>
      </c>
      <c r="I52" s="276">
        <v>1.2032499999999999</v>
      </c>
      <c r="J52" s="276">
        <v>0.66575000000000006</v>
      </c>
      <c r="K52" s="276">
        <v>7.2687500000000002E-2</v>
      </c>
    </row>
    <row r="53" spans="2:11" x14ac:dyDescent="0.25">
      <c r="B53" s="278" t="s">
        <v>460</v>
      </c>
      <c r="C53" s="278"/>
      <c r="D53" s="296"/>
      <c r="E53" s="297">
        <v>2.2618125</v>
      </c>
      <c r="F53" s="297">
        <v>4.8732500000000005</v>
      </c>
      <c r="G53" s="297">
        <v>5.1907499999999995</v>
      </c>
      <c r="H53" s="297">
        <v>5.6407500000000006</v>
      </c>
      <c r="I53" s="297">
        <v>6.2032499999999997</v>
      </c>
      <c r="J53" s="297">
        <v>6.6657500000000001</v>
      </c>
      <c r="K53" s="297">
        <v>2.9801875</v>
      </c>
    </row>
    <row r="54" spans="2:11" x14ac:dyDescent="0.25">
      <c r="B54" s="273" t="s">
        <v>461</v>
      </c>
      <c r="C54" s="273"/>
      <c r="D54" s="298"/>
      <c r="E54" s="298">
        <v>1.0569470250077753</v>
      </c>
      <c r="F54" s="298">
        <v>1.020376974760334</v>
      </c>
      <c r="G54" s="298">
        <v>1.2842058680248205</v>
      </c>
      <c r="H54" s="298">
        <v>1.1286352945738483</v>
      </c>
      <c r="I54" s="298">
        <v>1.1105893251556682</v>
      </c>
      <c r="J54" s="298">
        <v>1.104203527900335</v>
      </c>
      <c r="K54" s="298">
        <v>2.6158667042930683</v>
      </c>
    </row>
    <row r="55" spans="2:11" x14ac:dyDescent="0.25">
      <c r="B55" s="260" t="s">
        <v>462</v>
      </c>
      <c r="C55" s="260"/>
      <c r="D55" s="393">
        <v>1.2550628149232952</v>
      </c>
      <c r="E55" s="299"/>
      <c r="F55" s="299"/>
      <c r="G55" s="299"/>
      <c r="H55" s="299"/>
      <c r="I55" s="299"/>
      <c r="J55" s="299"/>
      <c r="K55" s="299"/>
    </row>
    <row r="57" spans="2:11" x14ac:dyDescent="0.25">
      <c r="B57" t="s">
        <v>479</v>
      </c>
    </row>
    <row r="58" spans="2:11" x14ac:dyDescent="0.25">
      <c r="B58" s="273" t="s">
        <v>213</v>
      </c>
      <c r="C58" s="273"/>
      <c r="D58" s="274"/>
      <c r="E58" s="88" t="s">
        <v>57</v>
      </c>
      <c r="F58" s="88" t="s">
        <v>58</v>
      </c>
      <c r="G58" s="88" t="s">
        <v>59</v>
      </c>
      <c r="H58" s="88" t="s">
        <v>60</v>
      </c>
      <c r="I58" s="88" t="s">
        <v>236</v>
      </c>
      <c r="J58" s="88" t="s">
        <v>237</v>
      </c>
      <c r="K58" s="88" t="s">
        <v>238</v>
      </c>
    </row>
    <row r="59" spans="2:11" x14ac:dyDescent="0.25">
      <c r="B59" s="235" t="s">
        <v>359</v>
      </c>
      <c r="C59" s="235"/>
      <c r="D59" s="276"/>
      <c r="E59" s="276">
        <v>-1.5436298945790305</v>
      </c>
      <c r="F59" s="276">
        <v>-0.18689729743844063</v>
      </c>
      <c r="G59" s="276">
        <v>0.56392394648660071</v>
      </c>
      <c r="H59" s="276">
        <v>1.2580728744061975</v>
      </c>
      <c r="I59" s="276">
        <v>2.1388288165606588</v>
      </c>
      <c r="J59" s="276">
        <v>3.0677525001404216</v>
      </c>
      <c r="K59" s="276">
        <v>4.0165858365891616</v>
      </c>
    </row>
    <row r="60" spans="2:11" x14ac:dyDescent="0.25">
      <c r="B60" s="235" t="s">
        <v>360</v>
      </c>
      <c r="C60" s="235"/>
      <c r="D60" s="276"/>
      <c r="E60" s="276">
        <v>2.472976562579428</v>
      </c>
      <c r="F60" s="276">
        <v>3.2973020834392375</v>
      </c>
      <c r="G60" s="276">
        <v>3.2973020834392375</v>
      </c>
      <c r="H60" s="276">
        <v>3.2973020834392375</v>
      </c>
      <c r="I60" s="276">
        <v>3.2973020834392375</v>
      </c>
      <c r="J60" s="276">
        <v>3.2973020834392375</v>
      </c>
      <c r="K60" s="276">
        <v>3.2973020834392375</v>
      </c>
    </row>
    <row r="61" spans="2:11" x14ac:dyDescent="0.25">
      <c r="B61" s="235" t="s">
        <v>361</v>
      </c>
      <c r="C61" s="235"/>
      <c r="D61" s="276"/>
      <c r="E61" s="276">
        <v>1.8118124999999998</v>
      </c>
      <c r="F61" s="276">
        <v>2.27325</v>
      </c>
      <c r="G61" s="276">
        <v>1.9907499999999998</v>
      </c>
      <c r="H61" s="276">
        <v>1.6407500000000004</v>
      </c>
      <c r="I61" s="276">
        <v>1.2032499999999999</v>
      </c>
      <c r="J61" s="276">
        <v>0.66575000000000006</v>
      </c>
      <c r="K61" s="276">
        <v>7.2687500000000002E-2</v>
      </c>
    </row>
    <row r="62" spans="2:11" ht="45" x14ac:dyDescent="0.25">
      <c r="B62" s="293" t="s">
        <v>386</v>
      </c>
      <c r="C62" s="235"/>
      <c r="D62" s="276"/>
      <c r="E62" s="276">
        <v>0</v>
      </c>
      <c r="F62" s="276">
        <v>0</v>
      </c>
      <c r="G62" s="276">
        <v>0</v>
      </c>
      <c r="H62" s="276">
        <v>0</v>
      </c>
      <c r="I62" s="276">
        <v>0</v>
      </c>
      <c r="J62" s="276">
        <v>0</v>
      </c>
      <c r="K62" s="276">
        <v>0</v>
      </c>
    </row>
    <row r="63" spans="2:11" x14ac:dyDescent="0.25">
      <c r="B63" s="278" t="s">
        <v>459</v>
      </c>
      <c r="C63" s="278"/>
      <c r="D63" s="294"/>
      <c r="E63" s="294">
        <v>2.7411591680003973</v>
      </c>
      <c r="F63" s="294">
        <v>5.3836547860007968</v>
      </c>
      <c r="G63" s="294">
        <v>5.8519760299258383</v>
      </c>
      <c r="H63" s="294">
        <v>6.196124957845436</v>
      </c>
      <c r="I63" s="294">
        <v>6.639380899999896</v>
      </c>
      <c r="J63" s="294">
        <v>7.0308045835796591</v>
      </c>
      <c r="K63" s="294">
        <v>7.3865754200283993</v>
      </c>
    </row>
    <row r="64" spans="2:11" x14ac:dyDescent="0.25">
      <c r="B64" s="235" t="s">
        <v>45</v>
      </c>
      <c r="C64" s="235"/>
      <c r="D64" s="276"/>
      <c r="E64" s="276">
        <v>0.45</v>
      </c>
      <c r="F64" s="276">
        <v>2.6</v>
      </c>
      <c r="G64" s="276">
        <v>3.2</v>
      </c>
      <c r="H64" s="276">
        <v>4</v>
      </c>
      <c r="I64" s="276">
        <v>5</v>
      </c>
      <c r="J64" s="276">
        <v>6</v>
      </c>
      <c r="K64" s="276">
        <v>2.9075000000000002</v>
      </c>
    </row>
    <row r="65" spans="2:11" x14ac:dyDescent="0.25">
      <c r="B65" s="235" t="s">
        <v>46</v>
      </c>
      <c r="C65" s="235"/>
      <c r="D65" s="276"/>
      <c r="E65" s="276">
        <v>1.8118124999999998</v>
      </c>
      <c r="F65" s="276">
        <v>2.27325</v>
      </c>
      <c r="G65" s="276">
        <v>1.9907499999999998</v>
      </c>
      <c r="H65" s="276">
        <v>1.6407500000000004</v>
      </c>
      <c r="I65" s="276">
        <v>1.2032499999999999</v>
      </c>
      <c r="J65" s="276">
        <v>0.66575000000000006</v>
      </c>
      <c r="K65" s="276">
        <v>7.2687500000000002E-2</v>
      </c>
    </row>
    <row r="66" spans="2:11" x14ac:dyDescent="0.25">
      <c r="B66" s="278" t="s">
        <v>460</v>
      </c>
      <c r="C66" s="278"/>
      <c r="D66" s="296"/>
      <c r="E66" s="297">
        <v>2.2618125</v>
      </c>
      <c r="F66" s="297">
        <v>4.8732500000000005</v>
      </c>
      <c r="G66" s="297">
        <v>5.1907499999999995</v>
      </c>
      <c r="H66" s="297">
        <v>5.6407500000000006</v>
      </c>
      <c r="I66" s="297">
        <v>6.2032499999999997</v>
      </c>
      <c r="J66" s="297">
        <v>6.6657500000000001</v>
      </c>
      <c r="K66" s="297">
        <v>2.9801875</v>
      </c>
    </row>
    <row r="67" spans="2:11" x14ac:dyDescent="0.25">
      <c r="B67" s="273" t="s">
        <v>461</v>
      </c>
      <c r="C67" s="273"/>
      <c r="D67" s="298"/>
      <c r="E67" s="298">
        <v>1.2119303293267667</v>
      </c>
      <c r="F67" s="298">
        <v>1.1047360151851016</v>
      </c>
      <c r="G67" s="298">
        <v>1.1273854510284331</v>
      </c>
      <c r="H67" s="298">
        <v>1.0984576444347711</v>
      </c>
      <c r="I67" s="298">
        <v>1.0703068391568769</v>
      </c>
      <c r="J67" s="298">
        <v>1.0547657178231495</v>
      </c>
      <c r="K67" s="298">
        <v>2.4785606341978146</v>
      </c>
    </row>
    <row r="68" spans="2:11" x14ac:dyDescent="0.25">
      <c r="B68" s="260" t="s">
        <v>462</v>
      </c>
      <c r="C68" s="260"/>
      <c r="D68" s="393">
        <v>1.2192447556354782</v>
      </c>
      <c r="E68" s="299"/>
      <c r="F68" s="299"/>
      <c r="G68" s="299"/>
      <c r="H68" s="299"/>
      <c r="I68" s="299"/>
      <c r="J68" s="299"/>
      <c r="K68" s="299"/>
    </row>
    <row r="71" spans="2:11" x14ac:dyDescent="0.25">
      <c r="B71" t="s">
        <v>457</v>
      </c>
    </row>
    <row r="72" spans="2:11" x14ac:dyDescent="0.25">
      <c r="B72" s="273" t="s">
        <v>213</v>
      </c>
      <c r="C72" s="273"/>
      <c r="D72" s="274"/>
      <c r="E72" s="88" t="s">
        <v>57</v>
      </c>
      <c r="F72" s="88" t="s">
        <v>58</v>
      </c>
      <c r="G72" s="88" t="s">
        <v>59</v>
      </c>
      <c r="H72" s="88" t="s">
        <v>60</v>
      </c>
      <c r="I72" s="88" t="s">
        <v>236</v>
      </c>
      <c r="J72" s="88" t="s">
        <v>237</v>
      </c>
      <c r="K72" s="88" t="s">
        <v>238</v>
      </c>
    </row>
    <row r="73" spans="2:11" x14ac:dyDescent="0.25">
      <c r="B73" s="235" t="s">
        <v>359</v>
      </c>
      <c r="C73" s="235"/>
      <c r="D73" s="276"/>
      <c r="E73" s="276">
        <v>-1.5089890449290113</v>
      </c>
      <c r="F73" s="276">
        <v>-7.7030060638400233E-2</v>
      </c>
      <c r="G73" s="276">
        <v>0.70862390529979591</v>
      </c>
      <c r="H73" s="276">
        <v>1.436160695177259</v>
      </c>
      <c r="I73" s="276">
        <v>2.3489415820054211</v>
      </c>
      <c r="J73" s="276">
        <v>3.3085922317038938</v>
      </c>
      <c r="K73" s="276">
        <v>4.2869046027099955</v>
      </c>
    </row>
    <row r="74" spans="2:11" x14ac:dyDescent="0.25">
      <c r="B74" s="235" t="s">
        <v>360</v>
      </c>
      <c r="C74" s="235"/>
      <c r="D74" s="276"/>
      <c r="E74" s="276">
        <v>2.472976562579428</v>
      </c>
      <c r="F74" s="276">
        <v>3.2973020834392375</v>
      </c>
      <c r="G74" s="276">
        <v>3.2973020834392375</v>
      </c>
      <c r="H74" s="276">
        <v>3.2973020834392375</v>
      </c>
      <c r="I74" s="276">
        <v>3.2973020834392375</v>
      </c>
      <c r="J74" s="276">
        <v>3.2973020834392375</v>
      </c>
      <c r="K74" s="276">
        <v>3.2973020834392375</v>
      </c>
    </row>
    <row r="75" spans="2:11" x14ac:dyDescent="0.25">
      <c r="B75" s="235" t="s">
        <v>361</v>
      </c>
      <c r="C75" s="235"/>
      <c r="D75" s="276"/>
      <c r="E75" s="276">
        <v>1.8118124999999998</v>
      </c>
      <c r="F75" s="276">
        <v>2.27325</v>
      </c>
      <c r="G75" s="276">
        <v>1.9907499999999998</v>
      </c>
      <c r="H75" s="276">
        <v>1.6407500000000004</v>
      </c>
      <c r="I75" s="276">
        <v>1.2032499999999999</v>
      </c>
      <c r="J75" s="276">
        <v>0.66575000000000006</v>
      </c>
      <c r="K75" s="276">
        <v>7.2687500000000002E-2</v>
      </c>
    </row>
    <row r="76" spans="2:11" ht="45" x14ac:dyDescent="0.25">
      <c r="B76" s="293" t="s">
        <v>386</v>
      </c>
      <c r="C76" s="235"/>
      <c r="D76" s="276"/>
      <c r="E76" s="276">
        <v>0</v>
      </c>
      <c r="F76" s="276">
        <v>0</v>
      </c>
      <c r="G76" s="276">
        <v>0</v>
      </c>
      <c r="H76" s="276">
        <v>0</v>
      </c>
      <c r="I76" s="276">
        <v>0</v>
      </c>
      <c r="J76" s="276">
        <v>0</v>
      </c>
      <c r="K76" s="276">
        <v>0</v>
      </c>
    </row>
    <row r="77" spans="2:11" x14ac:dyDescent="0.25">
      <c r="B77" s="278" t="s">
        <v>459</v>
      </c>
      <c r="C77" s="278"/>
      <c r="D77" s="294"/>
      <c r="E77" s="294">
        <v>2.7758000176504165</v>
      </c>
      <c r="F77" s="294">
        <v>5.4935220228008372</v>
      </c>
      <c r="G77" s="294">
        <v>5.9966759887390335</v>
      </c>
      <c r="H77" s="294">
        <v>6.3742127786164975</v>
      </c>
      <c r="I77" s="294">
        <v>6.8494936654446583</v>
      </c>
      <c r="J77" s="294">
        <v>7.2716443151431314</v>
      </c>
      <c r="K77" s="294">
        <v>7.6568941861492332</v>
      </c>
    </row>
    <row r="78" spans="2:11" x14ac:dyDescent="0.25">
      <c r="B78" s="235" t="s">
        <v>45</v>
      </c>
      <c r="C78" s="235"/>
      <c r="D78" s="276"/>
      <c r="E78" s="276">
        <v>0.45</v>
      </c>
      <c r="F78" s="276">
        <v>2.6</v>
      </c>
      <c r="G78" s="276">
        <v>3.2</v>
      </c>
      <c r="H78" s="276">
        <v>4</v>
      </c>
      <c r="I78" s="276">
        <v>5</v>
      </c>
      <c r="J78" s="276">
        <v>6</v>
      </c>
      <c r="K78" s="276">
        <v>2.9075000000000002</v>
      </c>
    </row>
    <row r="79" spans="2:11" x14ac:dyDescent="0.25">
      <c r="B79" s="235" t="s">
        <v>46</v>
      </c>
      <c r="C79" s="235"/>
      <c r="D79" s="276"/>
      <c r="E79" s="276">
        <v>1.8118124999999998</v>
      </c>
      <c r="F79" s="276">
        <v>2.27325</v>
      </c>
      <c r="G79" s="276">
        <v>1.9907499999999998</v>
      </c>
      <c r="H79" s="276">
        <v>1.6407500000000004</v>
      </c>
      <c r="I79" s="276">
        <v>1.2032499999999999</v>
      </c>
      <c r="J79" s="276">
        <v>0.66575000000000006</v>
      </c>
      <c r="K79" s="276">
        <v>7.2687500000000002E-2</v>
      </c>
    </row>
    <row r="80" spans="2:11" x14ac:dyDescent="0.25">
      <c r="B80" s="278" t="s">
        <v>460</v>
      </c>
      <c r="C80" s="278"/>
      <c r="D80" s="296"/>
      <c r="E80" s="297">
        <v>2.2618125</v>
      </c>
      <c r="F80" s="297">
        <v>4.8732500000000005</v>
      </c>
      <c r="G80" s="297">
        <v>5.1907499999999995</v>
      </c>
      <c r="H80" s="297">
        <v>5.6407500000000006</v>
      </c>
      <c r="I80" s="297">
        <v>6.2032499999999997</v>
      </c>
      <c r="J80" s="297">
        <v>6.6657500000000001</v>
      </c>
      <c r="K80" s="297">
        <v>2.9801875</v>
      </c>
    </row>
    <row r="81" spans="2:11" x14ac:dyDescent="0.25">
      <c r="B81" s="273" t="s">
        <v>461</v>
      </c>
      <c r="C81" s="273"/>
      <c r="D81" s="298"/>
      <c r="E81" s="298">
        <v>1.2272458559895731</v>
      </c>
      <c r="F81" s="298">
        <v>1.1272809773356254</v>
      </c>
      <c r="G81" s="298">
        <v>1.1552619541952578</v>
      </c>
      <c r="H81" s="298">
        <v>1.130029300822851</v>
      </c>
      <c r="I81" s="298">
        <v>1.1041782397041322</v>
      </c>
      <c r="J81" s="298">
        <v>1.0908966455602342</v>
      </c>
      <c r="K81" s="298">
        <v>2.5692659224123426</v>
      </c>
    </row>
    <row r="82" spans="2:11" x14ac:dyDescent="0.25">
      <c r="B82" s="260" t="s">
        <v>462</v>
      </c>
      <c r="C82" s="260"/>
      <c r="D82" s="393">
        <v>1.2543930853091769</v>
      </c>
      <c r="E82" s="299"/>
      <c r="F82" s="299"/>
      <c r="G82" s="299"/>
      <c r="H82" s="299"/>
      <c r="I82" s="299"/>
      <c r="J82" s="299"/>
      <c r="K82" s="299"/>
    </row>
    <row r="85" spans="2:11" x14ac:dyDescent="0.25">
      <c r="B85" t="s">
        <v>440</v>
      </c>
    </row>
    <row r="86" spans="2:11" x14ac:dyDescent="0.25">
      <c r="B86" s="273" t="s">
        <v>213</v>
      </c>
      <c r="C86" s="273"/>
      <c r="D86" s="274"/>
      <c r="E86" s="88" t="s">
        <v>57</v>
      </c>
      <c r="F86" s="88" t="s">
        <v>58</v>
      </c>
      <c r="G86" s="88" t="s">
        <v>59</v>
      </c>
      <c r="H86" s="88" t="s">
        <v>60</v>
      </c>
      <c r="I86" s="88" t="s">
        <v>236</v>
      </c>
      <c r="J86" s="88" t="s">
        <v>237</v>
      </c>
      <c r="K86" s="88" t="s">
        <v>238</v>
      </c>
    </row>
    <row r="87" spans="2:11" x14ac:dyDescent="0.25">
      <c r="B87" s="235" t="s">
        <v>359</v>
      </c>
      <c r="C87" s="235"/>
      <c r="D87" s="276"/>
      <c r="E87" s="276">
        <v>-1.2127256008290301</v>
      </c>
      <c r="F87" s="276">
        <v>0.38235521506155967</v>
      </c>
      <c r="G87" s="276">
        <v>1.4533974022366016</v>
      </c>
      <c r="H87" s="276">
        <v>2.1072252574061987</v>
      </c>
      <c r="I87" s="276">
        <v>3.0961009508106594</v>
      </c>
      <c r="J87" s="276">
        <v>4.139649985640423</v>
      </c>
      <c r="K87" s="276">
        <v>5.2067233473391621</v>
      </c>
    </row>
    <row r="88" spans="2:11" x14ac:dyDescent="0.25">
      <c r="B88" s="235" t="s">
        <v>360</v>
      </c>
      <c r="C88" s="235"/>
      <c r="D88" s="276"/>
      <c r="E88" s="276">
        <v>2.472976562579428</v>
      </c>
      <c r="F88" s="276">
        <v>3.2973020834392375</v>
      </c>
      <c r="G88" s="276">
        <v>3.2973020834392375</v>
      </c>
      <c r="H88" s="276">
        <v>3.2973020834392375</v>
      </c>
      <c r="I88" s="276">
        <v>3.2973020834392375</v>
      </c>
      <c r="J88" s="276">
        <v>3.2973020834392375</v>
      </c>
      <c r="K88" s="276">
        <v>3.2973020834392375</v>
      </c>
    </row>
    <row r="89" spans="2:11" x14ac:dyDescent="0.25">
      <c r="B89" s="235" t="s">
        <v>361</v>
      </c>
      <c r="C89" s="235"/>
      <c r="D89" s="276"/>
      <c r="E89" s="276">
        <v>1.9929937499999999</v>
      </c>
      <c r="F89" s="276">
        <v>2.5005750000000004</v>
      </c>
      <c r="G89" s="276">
        <v>2.1898249999999999</v>
      </c>
      <c r="H89" s="276">
        <v>1.8048250000000001</v>
      </c>
      <c r="I89" s="276">
        <v>1.3235749999999999</v>
      </c>
      <c r="J89" s="276">
        <v>0.73232500000000011</v>
      </c>
      <c r="K89" s="276">
        <v>7.9956250000000006E-2</v>
      </c>
    </row>
    <row r="90" spans="2:11" ht="45" x14ac:dyDescent="0.25">
      <c r="B90" s="293" t="s">
        <v>386</v>
      </c>
      <c r="C90" s="235"/>
      <c r="D90" s="276"/>
      <c r="E90" s="276">
        <v>0</v>
      </c>
      <c r="F90" s="276">
        <v>0</v>
      </c>
      <c r="G90" s="276">
        <v>0</v>
      </c>
      <c r="H90" s="276">
        <v>0</v>
      </c>
      <c r="I90" s="276">
        <v>0</v>
      </c>
      <c r="J90" s="276">
        <v>0</v>
      </c>
      <c r="K90" s="276">
        <v>0</v>
      </c>
    </row>
    <row r="91" spans="2:11" x14ac:dyDescent="0.25">
      <c r="B91" s="278" t="s">
        <v>459</v>
      </c>
      <c r="C91" s="278"/>
      <c r="D91" s="294"/>
      <c r="E91" s="294">
        <v>3.2532447117503978</v>
      </c>
      <c r="F91" s="294">
        <v>6.1802322985007976</v>
      </c>
      <c r="G91" s="294">
        <v>6.940524485675839</v>
      </c>
      <c r="H91" s="294">
        <v>7.2093523408454363</v>
      </c>
      <c r="I91" s="294">
        <v>7.7169780342498964</v>
      </c>
      <c r="J91" s="294">
        <v>8.1692770690796603</v>
      </c>
      <c r="K91" s="294">
        <v>8.5839816807784004</v>
      </c>
    </row>
    <row r="92" spans="2:11" x14ac:dyDescent="0.25">
      <c r="B92" s="235" t="s">
        <v>45</v>
      </c>
      <c r="C92" s="235"/>
      <c r="D92" s="276"/>
      <c r="E92" s="276">
        <v>0.45</v>
      </c>
      <c r="F92" s="276">
        <v>2.6</v>
      </c>
      <c r="G92" s="276">
        <v>3.2</v>
      </c>
      <c r="H92" s="276">
        <v>4</v>
      </c>
      <c r="I92" s="276">
        <v>5</v>
      </c>
      <c r="J92" s="276">
        <v>6</v>
      </c>
      <c r="K92" s="276">
        <v>2.9075000000000002</v>
      </c>
    </row>
    <row r="93" spans="2:11" x14ac:dyDescent="0.25">
      <c r="B93" s="235" t="s">
        <v>46</v>
      </c>
      <c r="C93" s="235"/>
      <c r="D93" s="276"/>
      <c r="E93" s="276">
        <v>1.9929937499999999</v>
      </c>
      <c r="F93" s="276">
        <v>2.5005750000000004</v>
      </c>
      <c r="G93" s="276">
        <v>2.1898249999999999</v>
      </c>
      <c r="H93" s="276">
        <v>1.8048250000000001</v>
      </c>
      <c r="I93" s="276">
        <v>1.3235749999999999</v>
      </c>
      <c r="J93" s="276">
        <v>0.73232500000000011</v>
      </c>
      <c r="K93" s="276">
        <v>7.9956250000000006E-2</v>
      </c>
    </row>
    <row r="94" spans="2:11" x14ac:dyDescent="0.25">
      <c r="B94" s="278" t="s">
        <v>460</v>
      </c>
      <c r="C94" s="278"/>
      <c r="D94" s="296"/>
      <c r="E94" s="297">
        <v>2.4429937499999999</v>
      </c>
      <c r="F94" s="297">
        <v>5.100575000000001</v>
      </c>
      <c r="G94" s="297">
        <v>5.3898250000000001</v>
      </c>
      <c r="H94" s="297">
        <v>5.8048250000000001</v>
      </c>
      <c r="I94" s="297">
        <v>6.3235749999999999</v>
      </c>
      <c r="J94" s="297">
        <v>6.7323250000000003</v>
      </c>
      <c r="K94" s="297">
        <v>2.9874562500000001</v>
      </c>
    </row>
    <row r="95" spans="2:11" x14ac:dyDescent="0.25">
      <c r="B95" s="273" t="s">
        <v>461</v>
      </c>
      <c r="C95" s="273"/>
      <c r="D95" s="298"/>
      <c r="E95" s="298">
        <v>1.3316631332971678</v>
      </c>
      <c r="F95" s="298">
        <v>1.2116736443441762</v>
      </c>
      <c r="G95" s="298">
        <v>1.2877086891830141</v>
      </c>
      <c r="H95" s="298">
        <v>1.2419586018261422</v>
      </c>
      <c r="I95" s="298">
        <v>1.2203505191683337</v>
      </c>
      <c r="J95" s="298">
        <v>1.2134406864017497</v>
      </c>
      <c r="K95" s="298">
        <v>2.8733413855946508</v>
      </c>
    </row>
    <row r="96" spans="2:11" x14ac:dyDescent="0.25">
      <c r="B96" s="260" t="s">
        <v>462</v>
      </c>
      <c r="C96" s="260"/>
      <c r="D96" s="393">
        <v>1.3815817892341113</v>
      </c>
      <c r="E96" s="299"/>
      <c r="F96" s="299"/>
      <c r="G96" s="299"/>
      <c r="H96" s="299"/>
      <c r="I96" s="299"/>
      <c r="J96" s="299"/>
      <c r="K96" s="299"/>
    </row>
  </sheetData>
  <mergeCells count="6">
    <mergeCell ref="B40:J40"/>
    <mergeCell ref="B35:J35"/>
    <mergeCell ref="B36:J36"/>
    <mergeCell ref="B37:J37"/>
    <mergeCell ref="B38:J38"/>
    <mergeCell ref="B39:J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44"/>
  <sheetViews>
    <sheetView zoomScaleNormal="100" zoomScaleSheetLayoutView="115" workbookViewId="0">
      <pane xSplit="1" ySplit="4" topLeftCell="B5" activePane="bottomRight" state="frozen"/>
      <selection pane="topRight" activeCell="B1" sqref="B1"/>
      <selection pane="bottomLeft" activeCell="A5" sqref="A5"/>
      <selection pane="bottomRight" activeCell="N31" sqref="N31"/>
    </sheetView>
  </sheetViews>
  <sheetFormatPr defaultColWidth="8.85546875" defaultRowHeight="13.5" customHeight="1" x14ac:dyDescent="0.25"/>
  <cols>
    <col min="1" max="1" width="40.5703125" style="226" customWidth="1"/>
    <col min="2" max="3" width="8.42578125" style="226" customWidth="1"/>
    <col min="4" max="4" width="9.85546875" style="226" customWidth="1"/>
    <col min="5" max="5" width="17.5703125" style="226" customWidth="1"/>
    <col min="6" max="6" width="9.28515625" style="226" customWidth="1"/>
    <col min="7" max="7" width="10.140625" style="226" customWidth="1"/>
    <col min="8" max="8" width="10" style="226" customWidth="1"/>
    <col min="9" max="9" width="9.42578125" style="226" customWidth="1"/>
    <col min="10" max="10" width="10" style="226" customWidth="1"/>
    <col min="11" max="11" width="10.28515625" style="226" customWidth="1"/>
    <col min="12" max="12" width="12.28515625" style="226" bestFit="1" customWidth="1"/>
    <col min="13" max="13" width="11.28515625" style="226" bestFit="1" customWidth="1"/>
    <col min="14" max="16384" width="8.85546875" style="226"/>
  </cols>
  <sheetData>
    <row r="1" spans="1:11" ht="13.5" customHeight="1" x14ac:dyDescent="0.25">
      <c r="A1" s="257" t="s">
        <v>156</v>
      </c>
      <c r="B1" s="257"/>
      <c r="C1" s="257"/>
      <c r="D1" s="257"/>
      <c r="E1" s="257"/>
      <c r="F1" s="257"/>
      <c r="G1" s="257"/>
      <c r="H1" s="257"/>
      <c r="I1" s="257"/>
      <c r="J1" s="257"/>
      <c r="K1" s="257"/>
    </row>
    <row r="2" spans="1:11" ht="13.5" customHeight="1" x14ac:dyDescent="0.25">
      <c r="A2" s="257"/>
      <c r="B2" s="257"/>
      <c r="C2" s="257"/>
      <c r="D2" s="257"/>
      <c r="E2" s="257"/>
      <c r="F2" s="257"/>
      <c r="G2" s="257"/>
      <c r="H2" s="257"/>
      <c r="I2" s="257"/>
      <c r="J2" s="257"/>
      <c r="K2" s="257"/>
    </row>
    <row r="3" spans="1:11" ht="13.5" customHeight="1" x14ac:dyDescent="0.25">
      <c r="A3" s="423" t="s">
        <v>317</v>
      </c>
      <c r="B3" s="423"/>
      <c r="C3" s="423"/>
      <c r="D3" s="423"/>
      <c r="E3" s="423"/>
      <c r="F3" s="423"/>
      <c r="G3" s="423"/>
      <c r="H3" s="423"/>
      <c r="I3" s="423"/>
      <c r="J3" s="424" t="s">
        <v>318</v>
      </c>
      <c r="K3" s="424"/>
    </row>
    <row r="4" spans="1:11" ht="34.5" customHeight="1" x14ac:dyDescent="0.25">
      <c r="A4" s="227" t="s">
        <v>319</v>
      </c>
      <c r="B4" s="228" t="s">
        <v>320</v>
      </c>
      <c r="C4" s="228" t="s">
        <v>196</v>
      </c>
      <c r="D4" s="228" t="s">
        <v>198</v>
      </c>
      <c r="E4" s="228" t="s">
        <v>200</v>
      </c>
      <c r="F4" s="229" t="s">
        <v>202</v>
      </c>
      <c r="G4" s="229" t="s">
        <v>204</v>
      </c>
      <c r="H4" s="229" t="s">
        <v>206</v>
      </c>
      <c r="I4" s="229" t="s">
        <v>209</v>
      </c>
      <c r="J4" s="229" t="s">
        <v>211</v>
      </c>
      <c r="K4" s="229" t="s">
        <v>212</v>
      </c>
    </row>
    <row r="5" spans="1:11" ht="29.25" customHeight="1" x14ac:dyDescent="0.25">
      <c r="A5" s="230"/>
      <c r="B5" s="425" t="s">
        <v>321</v>
      </c>
      <c r="C5" s="426"/>
      <c r="D5" s="426"/>
      <c r="E5" s="231" t="s">
        <v>50</v>
      </c>
      <c r="F5" s="231" t="s">
        <v>50</v>
      </c>
      <c r="G5" s="231" t="s">
        <v>50</v>
      </c>
      <c r="H5" s="231" t="s">
        <v>50</v>
      </c>
      <c r="I5" s="231" t="s">
        <v>50</v>
      </c>
      <c r="J5" s="232" t="s">
        <v>50</v>
      </c>
      <c r="K5" s="231" t="s">
        <v>50</v>
      </c>
    </row>
    <row r="6" spans="1:11" ht="13.5" customHeight="1" x14ac:dyDescent="0.25">
      <c r="A6" s="233" t="s">
        <v>322</v>
      </c>
      <c r="B6" s="233"/>
      <c r="C6" s="233"/>
      <c r="D6" s="234"/>
      <c r="E6" s="234"/>
      <c r="F6" s="234"/>
      <c r="G6" s="234"/>
      <c r="H6" s="234"/>
      <c r="I6" s="234"/>
      <c r="J6" s="234"/>
      <c r="K6" s="234"/>
    </row>
    <row r="7" spans="1:11" ht="13.5" customHeight="1" x14ac:dyDescent="0.25">
      <c r="A7" s="235" t="s">
        <v>323</v>
      </c>
      <c r="B7" s="235">
        <v>0</v>
      </c>
      <c r="C7" s="236">
        <f>+B10</f>
        <v>0.26100000000000001</v>
      </c>
      <c r="D7" s="236">
        <f t="shared" ref="D7:E7" si="0">+C10</f>
        <v>5.2610000000000001</v>
      </c>
      <c r="E7" s="236">
        <f t="shared" si="0"/>
        <v>15.260999999999999</v>
      </c>
      <c r="F7" s="236">
        <f>E7+E8</f>
        <v>20</v>
      </c>
      <c r="G7" s="236">
        <f>F7</f>
        <v>20</v>
      </c>
      <c r="H7" s="236">
        <f t="shared" ref="H7:K7" si="1">G7</f>
        <v>20</v>
      </c>
      <c r="I7" s="236">
        <f t="shared" si="1"/>
        <v>20</v>
      </c>
      <c r="J7" s="236">
        <f t="shared" si="1"/>
        <v>20</v>
      </c>
      <c r="K7" s="236">
        <f t="shared" si="1"/>
        <v>20</v>
      </c>
    </row>
    <row r="8" spans="1:11" ht="13.5" customHeight="1" x14ac:dyDescent="0.25">
      <c r="A8" s="235" t="s">
        <v>324</v>
      </c>
      <c r="B8" s="236">
        <v>0.26100000000000001</v>
      </c>
      <c r="C8" s="236">
        <f>+'Project Cost'!B33</f>
        <v>5</v>
      </c>
      <c r="D8" s="234">
        <f>+'Project Cost'!B34</f>
        <v>10</v>
      </c>
      <c r="E8" s="234">
        <f>+'Project Cost'!B35</f>
        <v>4.7390000000000008</v>
      </c>
      <c r="F8" s="234">
        <v>0</v>
      </c>
      <c r="G8" s="234">
        <v>0</v>
      </c>
      <c r="H8" s="234">
        <v>0</v>
      </c>
      <c r="I8" s="234">
        <v>0</v>
      </c>
      <c r="J8" s="234">
        <v>0</v>
      </c>
      <c r="K8" s="234">
        <v>0</v>
      </c>
    </row>
    <row r="9" spans="1:11" ht="13.5" customHeight="1" x14ac:dyDescent="0.25">
      <c r="A9" s="235" t="s">
        <v>325</v>
      </c>
      <c r="B9" s="236" t="s">
        <v>445</v>
      </c>
      <c r="C9" s="236" t="s">
        <v>445</v>
      </c>
      <c r="D9" s="236" t="s">
        <v>445</v>
      </c>
      <c r="E9" s="236">
        <f>+'Proj P&amp;L'!D38</f>
        <v>-1.0315443508290301</v>
      </c>
      <c r="F9" s="236">
        <f>E9+'Proj P&amp;L'!E38</f>
        <v>-0.42186413576746995</v>
      </c>
      <c r="G9" s="236">
        <f>F9+'Proj P&amp;L'!F38</f>
        <v>1.0182950744691315</v>
      </c>
      <c r="H9" s="236">
        <f>G9+'Proj P&amp;L'!G38</f>
        <v>3.2322609638753299</v>
      </c>
      <c r="I9" s="236">
        <f>H9+'Proj P&amp;L'!H38</f>
        <v>6.4066405466859901</v>
      </c>
      <c r="J9" s="236">
        <f>I9+'Proj P&amp;L'!I38</f>
        <v>10.589601564326413</v>
      </c>
      <c r="K9" s="236">
        <f>J9+'Proj P&amp;L'!J38</f>
        <v>15.801053669665576</v>
      </c>
    </row>
    <row r="10" spans="1:11" ht="13.5" customHeight="1" x14ac:dyDescent="0.25">
      <c r="A10" s="235" t="s">
        <v>9</v>
      </c>
      <c r="B10" s="236">
        <f>SUM(B7:B9)</f>
        <v>0.26100000000000001</v>
      </c>
      <c r="C10" s="236">
        <f>SUM(C7:C9)</f>
        <v>5.2610000000000001</v>
      </c>
      <c r="D10" s="236">
        <f>SUM(D7:D9)</f>
        <v>15.260999999999999</v>
      </c>
      <c r="E10" s="236">
        <f>SUM(E7:E9)</f>
        <v>18.96845564917097</v>
      </c>
      <c r="F10" s="236">
        <f t="shared" ref="F10:K10" si="2">SUM(F7:F9)</f>
        <v>19.578135864232529</v>
      </c>
      <c r="G10" s="236">
        <f t="shared" si="2"/>
        <v>21.01829507446913</v>
      </c>
      <c r="H10" s="236">
        <f t="shared" si="2"/>
        <v>23.23226096387533</v>
      </c>
      <c r="I10" s="236">
        <f t="shared" si="2"/>
        <v>26.406640546685992</v>
      </c>
      <c r="J10" s="236">
        <f t="shared" si="2"/>
        <v>30.589601564326415</v>
      </c>
      <c r="K10" s="236">
        <f t="shared" si="2"/>
        <v>35.801053669665578</v>
      </c>
    </row>
    <row r="11" spans="1:11" ht="15" hidden="1" x14ac:dyDescent="0.25">
      <c r="A11" s="235" t="s">
        <v>326</v>
      </c>
      <c r="B11" s="235"/>
      <c r="C11" s="235"/>
      <c r="D11" s="237">
        <v>0</v>
      </c>
      <c r="E11" s="237">
        <v>0</v>
      </c>
      <c r="F11" s="237">
        <v>0</v>
      </c>
      <c r="G11" s="237">
        <v>0</v>
      </c>
      <c r="H11" s="237">
        <v>0</v>
      </c>
      <c r="I11" s="237">
        <v>0</v>
      </c>
      <c r="J11" s="237">
        <v>0</v>
      </c>
      <c r="K11" s="237">
        <v>0</v>
      </c>
    </row>
    <row r="12" spans="1:11" ht="13.5" customHeight="1" x14ac:dyDescent="0.25">
      <c r="A12" s="238" t="s">
        <v>327</v>
      </c>
      <c r="B12" s="239">
        <f t="shared" ref="B12:K12" si="3">B10-B11</f>
        <v>0.26100000000000001</v>
      </c>
      <c r="C12" s="239">
        <f t="shared" si="3"/>
        <v>5.2610000000000001</v>
      </c>
      <c r="D12" s="239">
        <f t="shared" si="3"/>
        <v>15.260999999999999</v>
      </c>
      <c r="E12" s="239">
        <f t="shared" si="3"/>
        <v>18.96845564917097</v>
      </c>
      <c r="F12" s="239">
        <f t="shared" si="3"/>
        <v>19.578135864232529</v>
      </c>
      <c r="G12" s="239">
        <f t="shared" si="3"/>
        <v>21.01829507446913</v>
      </c>
      <c r="H12" s="239">
        <f t="shared" si="3"/>
        <v>23.23226096387533</v>
      </c>
      <c r="I12" s="239">
        <f t="shared" si="3"/>
        <v>26.406640546685992</v>
      </c>
      <c r="J12" s="239">
        <f t="shared" si="3"/>
        <v>30.589601564326415</v>
      </c>
      <c r="K12" s="239">
        <f t="shared" si="3"/>
        <v>35.801053669665578</v>
      </c>
    </row>
    <row r="13" spans="1:11" ht="13.5" customHeight="1" x14ac:dyDescent="0.25">
      <c r="A13" s="235" t="s">
        <v>328</v>
      </c>
      <c r="B13" s="236">
        <v>0</v>
      </c>
      <c r="C13" s="236">
        <f>+Repayment!E146/100</f>
        <v>0.3</v>
      </c>
      <c r="D13" s="236">
        <f>+Repayment!F146/100</f>
        <v>18.899999999999999</v>
      </c>
      <c r="E13" s="236">
        <f>+Repayment!G146/100</f>
        <v>23.7075</v>
      </c>
      <c r="F13" s="236">
        <f>+Repayment!H146/100</f>
        <v>21.107500000000002</v>
      </c>
      <c r="G13" s="236">
        <f>+Repayment!I146/100</f>
        <v>17.907499999999999</v>
      </c>
      <c r="H13" s="236">
        <f>+Repayment!J146/100</f>
        <v>13.907500000000001</v>
      </c>
      <c r="I13" s="236">
        <f>+Repayment!K146/100</f>
        <v>8.9075000000000006</v>
      </c>
      <c r="J13" s="236">
        <f>+Repayment!L146/100</f>
        <v>2.9075000000000002</v>
      </c>
      <c r="K13" s="383">
        <f>+Repayment!M146/100</f>
        <v>0</v>
      </c>
    </row>
    <row r="14" spans="1:11" ht="13.5" customHeight="1" x14ac:dyDescent="0.25">
      <c r="A14" s="235" t="s">
        <v>329</v>
      </c>
      <c r="B14" s="236">
        <f>+'Project Cost'!C32</f>
        <v>5.1292999999999997</v>
      </c>
      <c r="C14" s="236">
        <f>+'Project Cost'!C33+B14</f>
        <v>15.929300000000001</v>
      </c>
      <c r="D14" s="236">
        <f>+'Project Cost'!C34+C14</f>
        <v>27.689300000000003</v>
      </c>
      <c r="E14" s="236">
        <f>+'Project Cost'!C35+D14</f>
        <v>29.419999999999987</v>
      </c>
      <c r="F14" s="236">
        <f>E14</f>
        <v>29.419999999999987</v>
      </c>
      <c r="G14" s="236">
        <f t="shared" ref="G14:K14" si="4">F14</f>
        <v>29.419999999999987</v>
      </c>
      <c r="H14" s="236">
        <f t="shared" si="4"/>
        <v>29.419999999999987</v>
      </c>
      <c r="I14" s="236">
        <f t="shared" si="4"/>
        <v>29.419999999999987</v>
      </c>
      <c r="J14" s="236">
        <f t="shared" si="4"/>
        <v>29.419999999999987</v>
      </c>
      <c r="K14" s="236">
        <f t="shared" si="4"/>
        <v>29.419999999999987</v>
      </c>
    </row>
    <row r="15" spans="1:11" ht="27" customHeight="1" x14ac:dyDescent="0.25">
      <c r="A15" s="240" t="s">
        <v>330</v>
      </c>
      <c r="B15" s="241">
        <v>0</v>
      </c>
      <c r="C15" s="242">
        <v>0</v>
      </c>
      <c r="D15" s="242">
        <v>0</v>
      </c>
      <c r="E15" s="242">
        <f>+(SUM('Project Details'!D21:D24)/365*30)</f>
        <v>0.54108158925513694</v>
      </c>
      <c r="F15" s="242">
        <f>+(SUM('Project Details'!E21:E24)/365*30)</f>
        <v>0.79738110231164383</v>
      </c>
      <c r="G15" s="242">
        <f>+(SUM('Project Details'!F21:F24)/365*30)</f>
        <v>0.85718359610445216</v>
      </c>
      <c r="H15" s="242">
        <f>+(SUM('Project Details'!G21:G24)/365*30)</f>
        <v>0.91798287071917817</v>
      </c>
      <c r="I15" s="242">
        <f>+(SUM('Project Details'!H21:H24)/365*30)</f>
        <v>0.97982876519691797</v>
      </c>
      <c r="J15" s="242">
        <f>+(SUM('Project Details'!I21:I24)/365*30)</f>
        <v>1.0427736105308221</v>
      </c>
      <c r="K15" s="242">
        <f>+(SUM('Project Details'!J21:J24)/365*30)</f>
        <v>1.1068723542636987</v>
      </c>
    </row>
    <row r="16" spans="1:11" ht="13.5" customHeight="1" x14ac:dyDescent="0.25">
      <c r="A16" s="238" t="s">
        <v>9</v>
      </c>
      <c r="B16" s="239">
        <f t="shared" ref="B16:G16" si="5">SUM(B12:B15)</f>
        <v>5.3902999999999999</v>
      </c>
      <c r="C16" s="239">
        <f t="shared" si="5"/>
        <v>21.490300000000001</v>
      </c>
      <c r="D16" s="239">
        <f t="shared" si="5"/>
        <v>61.850300000000004</v>
      </c>
      <c r="E16" s="239">
        <f t="shared" si="5"/>
        <v>72.637037238426103</v>
      </c>
      <c r="F16" s="239">
        <f t="shared" si="5"/>
        <v>70.903016966544158</v>
      </c>
      <c r="G16" s="239">
        <f t="shared" si="5"/>
        <v>69.202978670573572</v>
      </c>
      <c r="H16" s="239">
        <f t="shared" ref="H16:K16" si="6">SUM(H12:H15)</f>
        <v>67.477743834594492</v>
      </c>
      <c r="I16" s="239">
        <f t="shared" si="6"/>
        <v>65.713969311882892</v>
      </c>
      <c r="J16" s="239">
        <f>SUM(J12:J15)</f>
        <v>63.959875174857224</v>
      </c>
      <c r="K16" s="239">
        <f t="shared" si="6"/>
        <v>66.327926023929265</v>
      </c>
    </row>
    <row r="17" spans="1:16" ht="13.5" customHeight="1" x14ac:dyDescent="0.25">
      <c r="A17" s="233" t="s">
        <v>331</v>
      </c>
      <c r="B17" s="388">
        <f>+B16-B24</f>
        <v>0</v>
      </c>
      <c r="C17" s="388">
        <f t="shared" ref="C17:K17" si="7">+C16-C24</f>
        <v>0</v>
      </c>
      <c r="D17" s="388">
        <f t="shared" si="7"/>
        <v>0</v>
      </c>
      <c r="E17" s="388">
        <f t="shared" si="7"/>
        <v>0</v>
      </c>
      <c r="F17" s="388">
        <f t="shared" si="7"/>
        <v>0</v>
      </c>
      <c r="G17" s="388">
        <f t="shared" si="7"/>
        <v>0</v>
      </c>
      <c r="H17" s="388">
        <f t="shared" si="7"/>
        <v>0</v>
      </c>
      <c r="I17" s="388">
        <f t="shared" si="7"/>
        <v>0</v>
      </c>
      <c r="J17" s="388">
        <f t="shared" si="7"/>
        <v>0</v>
      </c>
      <c r="K17" s="388">
        <f t="shared" si="7"/>
        <v>0</v>
      </c>
      <c r="M17" s="246">
        <f>+Dep!E7</f>
        <v>73.227499999999992</v>
      </c>
      <c r="N17" s="246">
        <f>+M17-D18</f>
        <v>11.377199999999988</v>
      </c>
    </row>
    <row r="18" spans="1:16" ht="13.5" customHeight="1" x14ac:dyDescent="0.25">
      <c r="A18" s="243" t="s">
        <v>332</v>
      </c>
      <c r="B18" s="236">
        <f>+B16</f>
        <v>5.3902999999999999</v>
      </c>
      <c r="C18" s="236">
        <f>+C16</f>
        <v>21.490300000000001</v>
      </c>
      <c r="D18" s="236">
        <f>+D16</f>
        <v>61.850300000000004</v>
      </c>
      <c r="E18" s="236">
        <f>+Dep!B25</f>
        <v>70.754523437420559</v>
      </c>
      <c r="F18" s="236">
        <f>+Dep!C25</f>
        <v>67.457221353981325</v>
      </c>
      <c r="G18" s="236">
        <f>+Dep!D25</f>
        <v>64.15991927054209</v>
      </c>
      <c r="H18" s="236">
        <f>+Dep!E25</f>
        <v>60.862617187102849</v>
      </c>
      <c r="I18" s="236">
        <f>+Dep!F25</f>
        <v>57.565315103663615</v>
      </c>
      <c r="J18" s="236">
        <f>+Dep!G25</f>
        <v>54.268013020224373</v>
      </c>
      <c r="K18" s="236">
        <f>+Dep!H25</f>
        <v>50.970710936785139</v>
      </c>
    </row>
    <row r="19" spans="1:16" ht="13.5" customHeight="1" x14ac:dyDescent="0.25">
      <c r="A19" s="235" t="s">
        <v>333</v>
      </c>
      <c r="B19" s="234"/>
      <c r="C19" s="234"/>
      <c r="D19" s="244"/>
      <c r="E19" s="244"/>
      <c r="F19" s="242"/>
      <c r="G19" s="242"/>
      <c r="H19" s="242"/>
      <c r="I19" s="242"/>
      <c r="J19" s="242"/>
      <c r="K19" s="242"/>
    </row>
    <row r="20" spans="1:16" ht="13.5" customHeight="1" x14ac:dyDescent="0.25">
      <c r="A20" s="243" t="s">
        <v>334</v>
      </c>
      <c r="B20" s="236">
        <v>0</v>
      </c>
      <c r="C20" s="236">
        <v>0</v>
      </c>
      <c r="D20" s="236">
        <v>0</v>
      </c>
      <c r="E20" s="236">
        <v>0</v>
      </c>
      <c r="F20" s="236">
        <v>0</v>
      </c>
      <c r="G20" s="236">
        <v>0</v>
      </c>
      <c r="H20" s="236">
        <v>0</v>
      </c>
      <c r="I20" s="236">
        <v>0</v>
      </c>
      <c r="J20" s="236">
        <v>0</v>
      </c>
      <c r="K20" s="236">
        <v>0</v>
      </c>
    </row>
    <row r="21" spans="1:16" ht="13.5" customHeight="1" x14ac:dyDescent="0.25">
      <c r="A21" s="235" t="s">
        <v>404</v>
      </c>
      <c r="B21" s="234">
        <v>0</v>
      </c>
      <c r="C21" s="234">
        <v>0</v>
      </c>
      <c r="D21" s="234">
        <v>0</v>
      </c>
      <c r="E21" s="234">
        <f>+('Project Details'!D11+'Project Details'!D12)/365*15</f>
        <v>0.22781250000000003</v>
      </c>
      <c r="F21" s="234">
        <f>+('Project Details'!E11+'Project Details'!E12)/365*15</f>
        <v>0.354375</v>
      </c>
      <c r="G21" s="234">
        <f>+('Project Details'!F11+'Project Details'!F12)/365*15</f>
        <v>0.38981250000000006</v>
      </c>
      <c r="H21" s="234">
        <f>+('Project Details'!G11+'Project Details'!G12)/365*15</f>
        <v>0.42525000000000007</v>
      </c>
      <c r="I21" s="234">
        <f>+('Project Details'!H11+'Project Details'!H12)/365*15</f>
        <v>0.46068750000000003</v>
      </c>
      <c r="J21" s="234">
        <f>+('Project Details'!I11+'Project Details'!I12)/365*15</f>
        <v>0.49612499999999998</v>
      </c>
      <c r="K21" s="234">
        <f>+('Project Details'!J11+'Project Details'!J12)/365*15</f>
        <v>0.53156250000000005</v>
      </c>
    </row>
    <row r="22" spans="1:16" ht="13.5" customHeight="1" x14ac:dyDescent="0.25">
      <c r="A22" s="235" t="s">
        <v>363</v>
      </c>
      <c r="B22" s="234">
        <v>0</v>
      </c>
      <c r="C22" s="234">
        <v>0</v>
      </c>
      <c r="D22" s="234">
        <v>0</v>
      </c>
      <c r="E22" s="234">
        <f>+'Project Details'!D13/365*30</f>
        <v>0.11267876712328767</v>
      </c>
      <c r="F22" s="234">
        <f>+'Project Details'!E13/365*30</f>
        <v>0.17527808219178082</v>
      </c>
      <c r="G22" s="234">
        <f>+'Project Details'!F13/365*30</f>
        <v>0.19280589041095894</v>
      </c>
      <c r="H22" s="234">
        <f>+'Project Details'!G13/365*30</f>
        <v>0.21033369863013704</v>
      </c>
      <c r="I22" s="234">
        <f>+'Project Details'!H13/365*30</f>
        <v>0.22786150684931508</v>
      </c>
      <c r="J22" s="234">
        <f>+'Project Details'!I13/365*30</f>
        <v>0.24538931506849318</v>
      </c>
      <c r="K22" s="234">
        <f>+'Project Details'!J13/365*30</f>
        <v>0.26291712328767125</v>
      </c>
    </row>
    <row r="23" spans="1:16" ht="13.5" customHeight="1" x14ac:dyDescent="0.25">
      <c r="A23" s="235" t="s">
        <v>335</v>
      </c>
      <c r="B23" s="234">
        <v>0</v>
      </c>
      <c r="C23" s="234">
        <v>0</v>
      </c>
      <c r="D23" s="234">
        <v>0</v>
      </c>
      <c r="E23" s="234">
        <f>+'Cash Flow'!E23</f>
        <v>1.5420225338822426</v>
      </c>
      <c r="F23" s="234">
        <f>+'Cash Flow'!F23</f>
        <v>2.9161425303710562</v>
      </c>
      <c r="G23" s="234">
        <f>+'Cash Flow'!G23</f>
        <v>4.4604410096205225</v>
      </c>
      <c r="H23" s="234">
        <f>+'Cash Flow'!H23</f>
        <v>5.9795429488615088</v>
      </c>
      <c r="I23" s="234">
        <f>+'Cash Flow'!I23</f>
        <v>7.4601052013699682</v>
      </c>
      <c r="J23" s="234">
        <f>+'Cash Flow'!J23</f>
        <v>8.9503478395643548</v>
      </c>
      <c r="K23" s="234">
        <f>+'Cash Flow'!K23</f>
        <v>14.562735463856454</v>
      </c>
    </row>
    <row r="24" spans="1:16" ht="13.5" customHeight="1" x14ac:dyDescent="0.25">
      <c r="A24" s="238" t="s">
        <v>9</v>
      </c>
      <c r="B24" s="245">
        <f t="shared" ref="B24:K24" si="8">SUM(B18:B23)</f>
        <v>5.3902999999999999</v>
      </c>
      <c r="C24" s="245">
        <f t="shared" si="8"/>
        <v>21.490300000000001</v>
      </c>
      <c r="D24" s="245">
        <f t="shared" si="8"/>
        <v>61.850300000000004</v>
      </c>
      <c r="E24" s="245">
        <f t="shared" si="8"/>
        <v>72.637037238426089</v>
      </c>
      <c r="F24" s="245">
        <f t="shared" si="8"/>
        <v>70.903016966544172</v>
      </c>
      <c r="G24" s="245">
        <f t="shared" si="8"/>
        <v>69.202978670573572</v>
      </c>
      <c r="H24" s="245">
        <f t="shared" si="8"/>
        <v>67.477743834594492</v>
      </c>
      <c r="I24" s="245">
        <f t="shared" si="8"/>
        <v>65.713969311882892</v>
      </c>
      <c r="J24" s="245">
        <f t="shared" si="8"/>
        <v>63.959875174857217</v>
      </c>
      <c r="K24" s="245">
        <f t="shared" si="8"/>
        <v>66.327926023929265</v>
      </c>
      <c r="L24" s="246"/>
      <c r="M24" s="246"/>
      <c r="N24" s="246"/>
      <c r="O24" s="246"/>
      <c r="P24" s="246"/>
    </row>
    <row r="25" spans="1:16" ht="13.5" customHeight="1" x14ac:dyDescent="0.25">
      <c r="A25" s="247" t="s">
        <v>336</v>
      </c>
      <c r="B25" s="248">
        <f>B21+B22</f>
        <v>0</v>
      </c>
      <c r="C25" s="248">
        <f>C21+C22</f>
        <v>0</v>
      </c>
      <c r="D25" s="248">
        <f>D21+D22</f>
        <v>0</v>
      </c>
      <c r="E25" s="248">
        <f>E21+E22</f>
        <v>0.3404912671232877</v>
      </c>
      <c r="F25" s="248">
        <f t="shared" ref="F25:K25" si="9">F21+F22</f>
        <v>0.52965308219178087</v>
      </c>
      <c r="G25" s="248">
        <f t="shared" si="9"/>
        <v>0.58261839041095898</v>
      </c>
      <c r="H25" s="248">
        <f t="shared" si="9"/>
        <v>0.63558369863013708</v>
      </c>
      <c r="I25" s="248">
        <f t="shared" si="9"/>
        <v>0.68854900684931508</v>
      </c>
      <c r="J25" s="248">
        <f t="shared" si="9"/>
        <v>0.74151431506849319</v>
      </c>
      <c r="K25" s="248">
        <f t="shared" si="9"/>
        <v>0.7944796232876713</v>
      </c>
    </row>
    <row r="26" spans="1:16" ht="13.5" customHeight="1" x14ac:dyDescent="0.25">
      <c r="A26" s="247" t="s">
        <v>337</v>
      </c>
      <c r="B26" s="248">
        <f t="shared" ref="B26:D26" si="10">SUM(B21:B23)</f>
        <v>0</v>
      </c>
      <c r="C26" s="248">
        <f t="shared" si="10"/>
        <v>0</v>
      </c>
      <c r="D26" s="248">
        <f t="shared" si="10"/>
        <v>0</v>
      </c>
      <c r="E26" s="248">
        <f>SUM(E21:E23)</f>
        <v>1.8825138010055302</v>
      </c>
      <c r="F26" s="248">
        <f t="shared" ref="F26:K26" si="11">SUM(F21:F23)</f>
        <v>3.4457956125628373</v>
      </c>
      <c r="G26" s="248">
        <f t="shared" si="11"/>
        <v>5.0430594000314812</v>
      </c>
      <c r="H26" s="248">
        <f t="shared" si="11"/>
        <v>6.6151266474916461</v>
      </c>
      <c r="I26" s="248">
        <f t="shared" si="11"/>
        <v>8.1486542082192841</v>
      </c>
      <c r="J26" s="248">
        <f t="shared" si="11"/>
        <v>9.6918621546328474</v>
      </c>
      <c r="K26" s="248">
        <f t="shared" si="11"/>
        <v>15.357215087144125</v>
      </c>
    </row>
    <row r="27" spans="1:16" ht="13.5" customHeight="1" x14ac:dyDescent="0.25">
      <c r="A27" s="247" t="s">
        <v>338</v>
      </c>
      <c r="B27" s="249">
        <f t="shared" ref="B27:C27" si="12">B15</f>
        <v>0</v>
      </c>
      <c r="C27" s="249">
        <f t="shared" si="12"/>
        <v>0</v>
      </c>
      <c r="D27" s="249">
        <f>D15</f>
        <v>0</v>
      </c>
      <c r="E27" s="249">
        <f t="shared" ref="E27:K27" si="13">E15</f>
        <v>0.54108158925513694</v>
      </c>
      <c r="F27" s="249">
        <f t="shared" si="13"/>
        <v>0.79738110231164383</v>
      </c>
      <c r="G27" s="249">
        <f t="shared" si="13"/>
        <v>0.85718359610445216</v>
      </c>
      <c r="H27" s="249">
        <f t="shared" si="13"/>
        <v>0.91798287071917817</v>
      </c>
      <c r="I27" s="249">
        <f t="shared" si="13"/>
        <v>0.97982876519691797</v>
      </c>
      <c r="J27" s="249">
        <f t="shared" si="13"/>
        <v>1.0427736105308221</v>
      </c>
      <c r="K27" s="249">
        <f t="shared" si="13"/>
        <v>1.1068723542636987</v>
      </c>
    </row>
    <row r="28" spans="1:16" ht="13.5" customHeight="1" x14ac:dyDescent="0.25">
      <c r="A28" s="238" t="s">
        <v>339</v>
      </c>
      <c r="B28" s="250">
        <f t="shared" ref="B28:K28" si="14">B26-B27</f>
        <v>0</v>
      </c>
      <c r="C28" s="250">
        <f t="shared" si="14"/>
        <v>0</v>
      </c>
      <c r="D28" s="250">
        <f t="shared" si="14"/>
        <v>0</v>
      </c>
      <c r="E28" s="250">
        <f t="shared" si="14"/>
        <v>1.3414322117503934</v>
      </c>
      <c r="F28" s="250">
        <f t="shared" si="14"/>
        <v>2.6484145102511936</v>
      </c>
      <c r="G28" s="250">
        <f t="shared" si="14"/>
        <v>4.1858758039270292</v>
      </c>
      <c r="H28" s="250">
        <f t="shared" si="14"/>
        <v>5.6971437767724682</v>
      </c>
      <c r="I28" s="250">
        <f t="shared" si="14"/>
        <v>7.1688254430223664</v>
      </c>
      <c r="J28" s="250">
        <f t="shared" si="14"/>
        <v>8.6490885441020247</v>
      </c>
      <c r="K28" s="250">
        <f t="shared" si="14"/>
        <v>14.250342732880426</v>
      </c>
    </row>
    <row r="29" spans="1:16" ht="13.5" customHeight="1" x14ac:dyDescent="0.25">
      <c r="A29" s="247" t="s">
        <v>340</v>
      </c>
      <c r="B29" s="251">
        <v>0</v>
      </c>
      <c r="C29" s="251">
        <v>0</v>
      </c>
      <c r="D29" s="251">
        <v>0</v>
      </c>
      <c r="E29" s="251">
        <f>(E26+E13-F13)/E27</f>
        <v>8.284358385167458</v>
      </c>
      <c r="F29" s="251">
        <f>(F26+F13-G13)/F27</f>
        <v>8.3345286128507148</v>
      </c>
      <c r="G29" s="251">
        <f t="shared" ref="G29:I29" si="15">(G26+G13-H13)/G27</f>
        <v>10.549734550600915</v>
      </c>
      <c r="H29" s="251">
        <f t="shared" si="15"/>
        <v>12.652879501326613</v>
      </c>
      <c r="I29" s="251">
        <f t="shared" si="15"/>
        <v>14.439925332642996</v>
      </c>
      <c r="J29" s="251">
        <f>(J26+J13-K13)/J27</f>
        <v>12.0825479542191</v>
      </c>
      <c r="K29" s="251">
        <f>(K26+K13)/K27</f>
        <v>13.874422852813847</v>
      </c>
    </row>
    <row r="30" spans="1:16" ht="13.5" customHeight="1" x14ac:dyDescent="0.25">
      <c r="A30" s="247" t="s">
        <v>341</v>
      </c>
      <c r="B30" s="248">
        <f>B13</f>
        <v>0</v>
      </c>
      <c r="C30" s="248">
        <f t="shared" ref="C30:J30" si="16">C13</f>
        <v>0.3</v>
      </c>
      <c r="D30" s="248">
        <f t="shared" si="16"/>
        <v>18.899999999999999</v>
      </c>
      <c r="E30" s="248">
        <f t="shared" si="16"/>
        <v>23.7075</v>
      </c>
      <c r="F30" s="248">
        <f t="shared" si="16"/>
        <v>21.107500000000002</v>
      </c>
      <c r="G30" s="248">
        <f t="shared" si="16"/>
        <v>17.907499999999999</v>
      </c>
      <c r="H30" s="248">
        <f t="shared" si="16"/>
        <v>13.907500000000001</v>
      </c>
      <c r="I30" s="248">
        <f t="shared" si="16"/>
        <v>8.9075000000000006</v>
      </c>
      <c r="J30" s="248">
        <f t="shared" si="16"/>
        <v>2.9075000000000002</v>
      </c>
      <c r="K30" s="248">
        <f>K13</f>
        <v>0</v>
      </c>
    </row>
    <row r="31" spans="1:16" ht="13.5" customHeight="1" x14ac:dyDescent="0.25">
      <c r="A31" s="247" t="s">
        <v>441</v>
      </c>
      <c r="B31" s="248">
        <f>B12</f>
        <v>0.26100000000000001</v>
      </c>
      <c r="C31" s="248">
        <f t="shared" ref="C31:K31" si="17">C12</f>
        <v>5.2610000000000001</v>
      </c>
      <c r="D31" s="248">
        <f t="shared" si="17"/>
        <v>15.260999999999999</v>
      </c>
      <c r="E31" s="248">
        <f t="shared" si="17"/>
        <v>18.96845564917097</v>
      </c>
      <c r="F31" s="248">
        <f t="shared" si="17"/>
        <v>19.578135864232529</v>
      </c>
      <c r="G31" s="248">
        <f t="shared" si="17"/>
        <v>21.01829507446913</v>
      </c>
      <c r="H31" s="248">
        <f t="shared" si="17"/>
        <v>23.23226096387533</v>
      </c>
      <c r="I31" s="248">
        <f t="shared" si="17"/>
        <v>26.406640546685992</v>
      </c>
      <c r="J31" s="248">
        <f t="shared" si="17"/>
        <v>30.589601564326415</v>
      </c>
      <c r="K31" s="248">
        <f t="shared" si="17"/>
        <v>35.801053669665578</v>
      </c>
    </row>
    <row r="32" spans="1:16" ht="13.5" customHeight="1" x14ac:dyDescent="0.25">
      <c r="A32" s="252" t="s">
        <v>442</v>
      </c>
      <c r="B32" s="252">
        <f t="shared" ref="B32:D32" si="18">B30/B31</f>
        <v>0</v>
      </c>
      <c r="C32" s="252">
        <f t="shared" si="18"/>
        <v>5.7023379585630106E-2</v>
      </c>
      <c r="D32" s="252">
        <f t="shared" si="18"/>
        <v>1.2384509534106545</v>
      </c>
      <c r="E32" s="252">
        <f t="shared" ref="E32:K32" si="19">E30/E31</f>
        <v>1.2498381754677088</v>
      </c>
      <c r="F32" s="252">
        <f t="shared" si="19"/>
        <v>1.0781159220864067</v>
      </c>
      <c r="G32" s="252">
        <f t="shared" si="19"/>
        <v>0.85199584155387531</v>
      </c>
      <c r="H32" s="252">
        <f t="shared" si="19"/>
        <v>0.59862877838817619</v>
      </c>
      <c r="I32" s="252">
        <f t="shared" si="19"/>
        <v>0.33732045483982942</v>
      </c>
      <c r="J32" s="252">
        <f t="shared" si="19"/>
        <v>9.5048639122868664E-2</v>
      </c>
      <c r="K32" s="253">
        <f t="shared" si="19"/>
        <v>0</v>
      </c>
    </row>
    <row r="33" spans="1:11" ht="13.5" customHeight="1" x14ac:dyDescent="0.25">
      <c r="A33" s="254" t="s">
        <v>443</v>
      </c>
      <c r="B33" s="254"/>
      <c r="C33" s="254"/>
      <c r="D33" s="255"/>
      <c r="E33" s="255">
        <f>(D32+E32+F32+G32+H32+I32+J32+K32)/8</f>
        <v>0.68117484560868991</v>
      </c>
      <c r="F33" s="256"/>
      <c r="G33" s="256" t="s">
        <v>189</v>
      </c>
    </row>
    <row r="34" spans="1:11" ht="13.5" customHeight="1" x14ac:dyDescent="0.25">
      <c r="A34" s="235" t="s">
        <v>342</v>
      </c>
      <c r="B34" s="236">
        <f t="shared" ref="B34:K34" si="20">B13</f>
        <v>0</v>
      </c>
      <c r="C34" s="236">
        <f>C13</f>
        <v>0.3</v>
      </c>
      <c r="D34" s="236">
        <f t="shared" si="20"/>
        <v>18.899999999999999</v>
      </c>
      <c r="E34" s="236">
        <f t="shared" si="20"/>
        <v>23.7075</v>
      </c>
      <c r="F34" s="236">
        <f t="shared" si="20"/>
        <v>21.107500000000002</v>
      </c>
      <c r="G34" s="236">
        <f t="shared" si="20"/>
        <v>17.907499999999999</v>
      </c>
      <c r="H34" s="236">
        <f t="shared" si="20"/>
        <v>13.907500000000001</v>
      </c>
      <c r="I34" s="236">
        <f t="shared" si="20"/>
        <v>8.9075000000000006</v>
      </c>
      <c r="J34" s="236">
        <f t="shared" si="20"/>
        <v>2.9075000000000002</v>
      </c>
      <c r="K34" s="236">
        <f t="shared" si="20"/>
        <v>0</v>
      </c>
    </row>
    <row r="35" spans="1:11" ht="13.5" customHeight="1" x14ac:dyDescent="0.25">
      <c r="A35" s="235" t="s">
        <v>343</v>
      </c>
      <c r="B35" s="236">
        <f>B12+B14</f>
        <v>5.3902999999999999</v>
      </c>
      <c r="C35" s="236">
        <f t="shared" ref="C35:K35" si="21">C12+C14</f>
        <v>21.190300000000001</v>
      </c>
      <c r="D35" s="236">
        <f t="shared" si="21"/>
        <v>42.950299999999999</v>
      </c>
      <c r="E35" s="236">
        <f t="shared" si="21"/>
        <v>48.388455649170957</v>
      </c>
      <c r="F35" s="236">
        <f t="shared" si="21"/>
        <v>48.998135864232516</v>
      </c>
      <c r="G35" s="236">
        <f t="shared" si="21"/>
        <v>50.438295074469117</v>
      </c>
      <c r="H35" s="236">
        <f t="shared" si="21"/>
        <v>52.652260963875321</v>
      </c>
      <c r="I35" s="236">
        <f t="shared" si="21"/>
        <v>55.826640546685979</v>
      </c>
      <c r="J35" s="236">
        <f t="shared" si="21"/>
        <v>60.009601564326402</v>
      </c>
      <c r="K35" s="236">
        <f t="shared" si="21"/>
        <v>65.221053669665565</v>
      </c>
    </row>
    <row r="36" spans="1:11" ht="13.5" customHeight="1" x14ac:dyDescent="0.25">
      <c r="A36" s="235" t="s">
        <v>344</v>
      </c>
      <c r="B36" s="236">
        <f>B34/B35</f>
        <v>0</v>
      </c>
      <c r="C36" s="236">
        <f>C34/C35</f>
        <v>1.4157421084175306E-2</v>
      </c>
      <c r="D36" s="236">
        <f t="shared" ref="D36:K36" si="22">D34/D35</f>
        <v>0.44004349212927496</v>
      </c>
      <c r="E36" s="236">
        <f t="shared" si="22"/>
        <v>0.48994124077622181</v>
      </c>
      <c r="F36" s="236">
        <f t="shared" si="22"/>
        <v>0.43078169460336507</v>
      </c>
      <c r="G36" s="236">
        <f t="shared" si="22"/>
        <v>0.35503777384942631</v>
      </c>
      <c r="H36" s="236">
        <f t="shared" si="22"/>
        <v>0.26413870450011495</v>
      </c>
      <c r="I36" s="236">
        <f t="shared" si="22"/>
        <v>0.15955643959179225</v>
      </c>
      <c r="J36" s="236">
        <f t="shared" si="22"/>
        <v>4.8450579977328274E-2</v>
      </c>
      <c r="K36" s="236">
        <f t="shared" si="22"/>
        <v>0</v>
      </c>
    </row>
    <row r="38" spans="1:11" ht="13.5" customHeight="1" x14ac:dyDescent="0.25">
      <c r="A38" s="235" t="s">
        <v>345</v>
      </c>
      <c r="B38" s="236">
        <v>0</v>
      </c>
      <c r="C38" s="236">
        <v>0</v>
      </c>
      <c r="D38" s="236">
        <v>0</v>
      </c>
      <c r="E38" s="236">
        <f>+'Proj P&amp;L'!D29+'Balance Sheet'!E9</f>
        <v>1.4414322117503979</v>
      </c>
      <c r="F38" s="236">
        <f>+'Proj P&amp;L'!E29+'Balance Sheet'!F9</f>
        <v>2.8754379476717675</v>
      </c>
      <c r="G38" s="236">
        <f>+'Proj P&amp;L'!F29+'Balance Sheet'!G9</f>
        <v>4.3155971579083694</v>
      </c>
      <c r="H38" s="236">
        <f>+'Proj P&amp;L'!G29+'Balance Sheet'!H9</f>
        <v>6.5295630473145678</v>
      </c>
      <c r="I38" s="236">
        <f>+'Proj P&amp;L'!H29+'Balance Sheet'!I9</f>
        <v>9.7039426301252281</v>
      </c>
      <c r="J38" s="236">
        <f>+'Proj P&amp;L'!I29+'Balance Sheet'!J9</f>
        <v>13.886903647765651</v>
      </c>
      <c r="K38" s="236">
        <f>+'Proj P&amp;L'!J29+'Balance Sheet'!K9</f>
        <v>19.098355753104812</v>
      </c>
    </row>
    <row r="39" spans="1:11" ht="13.5" customHeight="1" x14ac:dyDescent="0.25">
      <c r="A39" s="235" t="s">
        <v>346</v>
      </c>
      <c r="B39" s="236">
        <v>0</v>
      </c>
      <c r="C39" s="236">
        <v>0</v>
      </c>
      <c r="D39" s="236">
        <v>0</v>
      </c>
      <c r="E39" s="236">
        <f>E25-E27</f>
        <v>-0.20059032213184924</v>
      </c>
      <c r="F39" s="236">
        <f>F25-F27</f>
        <v>-0.26772802011986296</v>
      </c>
      <c r="G39" s="236">
        <f t="shared" ref="G39:K39" si="23">G25-G27</f>
        <v>-0.27456520569349319</v>
      </c>
      <c r="H39" s="236">
        <f t="shared" si="23"/>
        <v>-0.28239917208904108</v>
      </c>
      <c r="I39" s="236">
        <f t="shared" si="23"/>
        <v>-0.29127975834760289</v>
      </c>
      <c r="J39" s="236">
        <f t="shared" si="23"/>
        <v>-0.30125929546232888</v>
      </c>
      <c r="K39" s="236">
        <f t="shared" si="23"/>
        <v>-0.31239273097602738</v>
      </c>
    </row>
    <row r="40" spans="1:11" ht="13.5" customHeight="1" x14ac:dyDescent="0.25">
      <c r="A40" s="235" t="s">
        <v>347</v>
      </c>
      <c r="B40" s="236">
        <v>0</v>
      </c>
      <c r="C40" s="236">
        <v>0</v>
      </c>
      <c r="D40" s="236">
        <v>0</v>
      </c>
      <c r="E40" s="236">
        <f>E39-D39</f>
        <v>-0.20059032213184924</v>
      </c>
      <c r="F40" s="236">
        <f>F39-E39</f>
        <v>-6.7137697988013723E-2</v>
      </c>
      <c r="G40" s="236">
        <f>G39-F39</f>
        <v>-6.8371855736302223E-3</v>
      </c>
      <c r="H40" s="236">
        <f t="shared" ref="H40:K40" si="24">H39-G39</f>
        <v>-7.8339663955478978E-3</v>
      </c>
      <c r="I40" s="236">
        <f t="shared" si="24"/>
        <v>-8.8805862585618067E-3</v>
      </c>
      <c r="J40" s="236">
        <f t="shared" si="24"/>
        <v>-9.9795371147259893E-3</v>
      </c>
      <c r="K40" s="236">
        <f t="shared" si="24"/>
        <v>-1.1133435513698497E-2</v>
      </c>
    </row>
    <row r="41" spans="1:11" ht="13.5" customHeight="1" x14ac:dyDescent="0.25">
      <c r="A41" s="226" t="s">
        <v>468</v>
      </c>
      <c r="E41" s="246">
        <f>+E18/E13</f>
        <v>2.9844784746354764</v>
      </c>
      <c r="F41" s="246">
        <f t="shared" ref="F41:K41" si="25">+F18/F13</f>
        <v>3.1958887293133396</v>
      </c>
      <c r="G41" s="246">
        <f t="shared" si="25"/>
        <v>3.5828518369701015</v>
      </c>
      <c r="H41" s="246">
        <f t="shared" si="25"/>
        <v>4.3762442701494049</v>
      </c>
      <c r="I41" s="246">
        <f t="shared" si="25"/>
        <v>6.4625669496114071</v>
      </c>
      <c r="J41" s="246">
        <f t="shared" si="25"/>
        <v>18.664836808331682</v>
      </c>
      <c r="K41" s="226" t="e">
        <f t="shared" si="25"/>
        <v>#DIV/0!</v>
      </c>
    </row>
    <row r="44" spans="1:11" ht="13.5" customHeight="1" x14ac:dyDescent="0.25">
      <c r="E44" s="246"/>
      <c r="F44" s="246"/>
      <c r="G44" s="246"/>
      <c r="H44" s="246"/>
      <c r="I44" s="246"/>
      <c r="J44" s="246"/>
      <c r="K44" s="246"/>
    </row>
  </sheetData>
  <mergeCells count="3">
    <mergeCell ref="A3:I3"/>
    <mergeCell ref="J3:K3"/>
    <mergeCell ref="B5:D5"/>
  </mergeCells>
  <pageMargins left="0.7" right="0.7" top="0.75" bottom="0.75" header="0.3" footer="0.3"/>
  <pageSetup paperSize="9" scale="58" orientation="landscape" horizontalDpi="4294967294" vertic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24"/>
  <sheetViews>
    <sheetView zoomScaleNormal="100" zoomScaleSheetLayoutView="115" workbookViewId="0">
      <selection activeCell="N22" sqref="N22"/>
    </sheetView>
  </sheetViews>
  <sheetFormatPr defaultColWidth="9.140625" defaultRowHeight="15" x14ac:dyDescent="0.25"/>
  <cols>
    <col min="1" max="1" width="45.85546875" style="226" bestFit="1" customWidth="1"/>
    <col min="2" max="2" width="6.5703125" style="226" bestFit="1" customWidth="1"/>
    <col min="3" max="3" width="7.5703125" style="226" bestFit="1" customWidth="1"/>
    <col min="4" max="5" width="8.7109375" style="226" bestFit="1" customWidth="1"/>
    <col min="6" max="8" width="8.5703125" style="226" bestFit="1" customWidth="1"/>
    <col min="9" max="9" width="9.140625" style="226"/>
    <col min="10" max="10" width="9.42578125" style="226" customWidth="1"/>
    <col min="11" max="11" width="10.28515625" style="226" customWidth="1"/>
    <col min="12" max="16384" width="9.140625" style="226"/>
  </cols>
  <sheetData>
    <row r="1" spans="1:13" x14ac:dyDescent="0.25">
      <c r="A1" s="265"/>
      <c r="B1" s="265"/>
      <c r="C1" s="265"/>
      <c r="D1" s="265"/>
      <c r="E1" s="265"/>
      <c r="F1" s="265"/>
      <c r="G1" s="265"/>
      <c r="H1" s="265"/>
      <c r="I1" s="265"/>
      <c r="J1" s="265"/>
      <c r="K1" s="265"/>
    </row>
    <row r="2" spans="1:13" ht="15" customHeight="1" x14ac:dyDescent="0.25">
      <c r="A2" s="265"/>
      <c r="B2" s="265"/>
      <c r="C2" s="265"/>
      <c r="D2" s="265"/>
      <c r="E2" s="265"/>
      <c r="F2" s="265"/>
      <c r="G2" s="265"/>
      <c r="H2" s="265"/>
      <c r="I2" s="265"/>
      <c r="J2" s="265"/>
      <c r="K2" s="265"/>
    </row>
    <row r="3" spans="1:13" x14ac:dyDescent="0.25">
      <c r="A3" s="266" t="s">
        <v>349</v>
      </c>
      <c r="B3" s="266"/>
      <c r="C3" s="266"/>
      <c r="D3" s="266"/>
      <c r="E3" s="266"/>
      <c r="F3" s="266"/>
      <c r="G3" s="266"/>
      <c r="H3" s="266"/>
      <c r="I3" s="266"/>
      <c r="J3" s="266"/>
      <c r="K3" s="266"/>
    </row>
    <row r="4" spans="1:13" ht="28.9" customHeight="1" x14ac:dyDescent="0.25">
      <c r="A4" s="427" t="s">
        <v>135</v>
      </c>
      <c r="B4" s="228" t="s">
        <v>320</v>
      </c>
      <c r="C4" s="228" t="s">
        <v>196</v>
      </c>
      <c r="D4" s="228" t="s">
        <v>198</v>
      </c>
      <c r="E4" s="228" t="s">
        <v>200</v>
      </c>
      <c r="F4" s="229" t="s">
        <v>202</v>
      </c>
      <c r="G4" s="229" t="s">
        <v>204</v>
      </c>
      <c r="H4" s="229" t="s">
        <v>206</v>
      </c>
      <c r="I4" s="229" t="s">
        <v>209</v>
      </c>
      <c r="J4" s="229" t="s">
        <v>211</v>
      </c>
      <c r="K4" s="229" t="s">
        <v>212</v>
      </c>
    </row>
    <row r="5" spans="1:13" ht="15" customHeight="1" x14ac:dyDescent="0.25">
      <c r="A5" s="427"/>
      <c r="B5" s="428" t="s">
        <v>350</v>
      </c>
      <c r="C5" s="429"/>
      <c r="D5" s="429"/>
      <c r="E5" s="430"/>
      <c r="F5" s="259" t="s">
        <v>50</v>
      </c>
      <c r="G5" s="259" t="s">
        <v>50</v>
      </c>
      <c r="H5" s="259" t="s">
        <v>50</v>
      </c>
      <c r="I5" s="259" t="s">
        <v>50</v>
      </c>
      <c r="J5" s="259" t="s">
        <v>50</v>
      </c>
      <c r="K5" s="259" t="s">
        <v>50</v>
      </c>
    </row>
    <row r="6" spans="1:13" x14ac:dyDescent="0.25">
      <c r="A6" s="260" t="s">
        <v>351</v>
      </c>
      <c r="B6" s="243"/>
      <c r="C6" s="243"/>
      <c r="D6" s="261"/>
      <c r="E6" s="261"/>
      <c r="F6" s="261"/>
      <c r="G6" s="261"/>
      <c r="H6" s="261"/>
      <c r="I6" s="261"/>
      <c r="J6" s="261"/>
      <c r="K6" s="261"/>
    </row>
    <row r="7" spans="1:13" x14ac:dyDescent="0.25">
      <c r="A7" s="235" t="s">
        <v>362</v>
      </c>
      <c r="B7" s="236">
        <f>'Balance Sheet'!B8</f>
        <v>0.26100000000000001</v>
      </c>
      <c r="C7" s="236">
        <f>'Balance Sheet'!C8</f>
        <v>5</v>
      </c>
      <c r="D7" s="236">
        <f>'Balance Sheet'!D8</f>
        <v>10</v>
      </c>
      <c r="E7" s="236">
        <f>'Balance Sheet'!E8</f>
        <v>4.7390000000000008</v>
      </c>
      <c r="F7" s="236">
        <f>'Balance Sheet'!F8</f>
        <v>0</v>
      </c>
      <c r="G7" s="236">
        <f>'Balance Sheet'!G8</f>
        <v>0</v>
      </c>
      <c r="H7" s="236">
        <f>'Balance Sheet'!H8</f>
        <v>0</v>
      </c>
      <c r="I7" s="236">
        <f>'Balance Sheet'!I8</f>
        <v>0</v>
      </c>
      <c r="J7" s="236">
        <f>'Balance Sheet'!J8</f>
        <v>0</v>
      </c>
      <c r="K7" s="236">
        <f>'Balance Sheet'!K8</f>
        <v>0</v>
      </c>
    </row>
    <row r="8" spans="1:13" x14ac:dyDescent="0.25">
      <c r="A8" s="235" t="s">
        <v>152</v>
      </c>
      <c r="B8" s="236">
        <v>0</v>
      </c>
      <c r="C8" s="236">
        <v>0</v>
      </c>
      <c r="D8" s="236">
        <v>0</v>
      </c>
      <c r="E8" s="236">
        <f>'Proj P&amp;L'!D38</f>
        <v>-1.0315443508290301</v>
      </c>
      <c r="F8" s="236">
        <f>'Proj P&amp;L'!E38</f>
        <v>0.60968021506156012</v>
      </c>
      <c r="G8" s="236">
        <f>'Proj P&amp;L'!F38</f>
        <v>1.4401592102366014</v>
      </c>
      <c r="H8" s="236">
        <f>'Proj P&amp;L'!G38</f>
        <v>2.2139658894061984</v>
      </c>
      <c r="I8" s="236">
        <f>'Proj P&amp;L'!H38</f>
        <v>3.1743795828106598</v>
      </c>
      <c r="J8" s="236">
        <f>'Proj P&amp;L'!I38</f>
        <v>4.1829610176404231</v>
      </c>
      <c r="K8" s="236">
        <f>'Proj P&amp;L'!J38</f>
        <v>5.2114521053391627</v>
      </c>
    </row>
    <row r="9" spans="1:13" x14ac:dyDescent="0.25">
      <c r="A9" s="235" t="s">
        <v>12</v>
      </c>
      <c r="B9" s="383">
        <f>+'Balance Sheet'!B13</f>
        <v>0</v>
      </c>
      <c r="C9" s="383">
        <f>+'Balance Sheet'!C13</f>
        <v>0.3</v>
      </c>
      <c r="D9" s="383">
        <f>+'Balance Sheet'!D13-C9</f>
        <v>18.599999999999998</v>
      </c>
      <c r="E9" s="236">
        <f>+SUM(Repayment!D31:D33)/100</f>
        <v>5.2575000000000003</v>
      </c>
      <c r="F9" s="236"/>
      <c r="G9" s="236"/>
      <c r="H9" s="236"/>
      <c r="I9" s="236"/>
      <c r="J9" s="236"/>
      <c r="K9" s="236"/>
      <c r="M9" s="226">
        <f>18.9-24.15</f>
        <v>-5.25</v>
      </c>
    </row>
    <row r="10" spans="1:13" x14ac:dyDescent="0.25">
      <c r="A10" s="235" t="s">
        <v>352</v>
      </c>
      <c r="B10" s="236">
        <f>+'Balance Sheet'!B14</f>
        <v>5.1292999999999997</v>
      </c>
      <c r="C10" s="236">
        <f>+'Balance Sheet'!C14-'Balance Sheet'!B14</f>
        <v>10.8</v>
      </c>
      <c r="D10" s="236">
        <f>+'Balance Sheet'!D14-'Balance Sheet'!C14</f>
        <v>11.760000000000002</v>
      </c>
      <c r="E10" s="236">
        <f>+'Balance Sheet'!E14-'Balance Sheet'!D14</f>
        <v>1.7306999999999846</v>
      </c>
      <c r="F10" s="236">
        <f>+'Balance Sheet'!F14-'Balance Sheet'!E14</f>
        <v>0</v>
      </c>
      <c r="G10" s="236">
        <f>+'Balance Sheet'!G14-'Balance Sheet'!F14</f>
        <v>0</v>
      </c>
      <c r="H10" s="236">
        <f>+'Balance Sheet'!H14-'Balance Sheet'!G14</f>
        <v>0</v>
      </c>
      <c r="I10" s="236">
        <f>+'Balance Sheet'!I14-'Balance Sheet'!H14</f>
        <v>0</v>
      </c>
      <c r="J10" s="236">
        <f>+'Balance Sheet'!J14-'Balance Sheet'!I14</f>
        <v>0</v>
      </c>
      <c r="K10" s="236">
        <f>+'Balance Sheet'!K14-'Balance Sheet'!J14</f>
        <v>0</v>
      </c>
    </row>
    <row r="11" spans="1:13" x14ac:dyDescent="0.25">
      <c r="A11" s="235" t="s">
        <v>20</v>
      </c>
      <c r="B11" s="236">
        <v>0</v>
      </c>
      <c r="C11" s="236">
        <v>0</v>
      </c>
      <c r="D11" s="236">
        <v>0</v>
      </c>
      <c r="E11" s="236">
        <f>+'Proj P&amp;L'!D29</f>
        <v>2.472976562579428</v>
      </c>
      <c r="F11" s="236">
        <f>+'Proj P&amp;L'!E29</f>
        <v>3.2973020834392375</v>
      </c>
      <c r="G11" s="236">
        <f>+'Proj P&amp;L'!F29</f>
        <v>3.2973020834392375</v>
      </c>
      <c r="H11" s="236">
        <f>+'Proj P&amp;L'!G29</f>
        <v>3.2973020834392375</v>
      </c>
      <c r="I11" s="236">
        <f>+'Proj P&amp;L'!H29</f>
        <v>3.2973020834392375</v>
      </c>
      <c r="J11" s="236">
        <f>+'Proj P&amp;L'!I29</f>
        <v>3.2973020834392375</v>
      </c>
      <c r="K11" s="236">
        <f>+'Proj P&amp;L'!J29</f>
        <v>3.2973020834392375</v>
      </c>
    </row>
    <row r="12" spans="1:13" x14ac:dyDescent="0.25">
      <c r="A12" s="235" t="s">
        <v>353</v>
      </c>
      <c r="B12" s="236">
        <v>0</v>
      </c>
      <c r="C12" s="236">
        <v>0</v>
      </c>
      <c r="D12" s="244">
        <v>0</v>
      </c>
      <c r="E12" s="234">
        <v>0</v>
      </c>
      <c r="F12" s="234">
        <v>0</v>
      </c>
      <c r="G12" s="234">
        <v>0</v>
      </c>
      <c r="H12" s="234">
        <v>0</v>
      </c>
      <c r="I12" s="234">
        <v>0</v>
      </c>
      <c r="J12" s="234">
        <v>0</v>
      </c>
      <c r="K12" s="234">
        <v>0</v>
      </c>
    </row>
    <row r="13" spans="1:13" x14ac:dyDescent="0.25">
      <c r="A13" s="235" t="s">
        <v>456</v>
      </c>
      <c r="B13" s="236">
        <v>0</v>
      </c>
      <c r="C13" s="236">
        <v>0</v>
      </c>
      <c r="D13" s="244">
        <v>0</v>
      </c>
      <c r="E13" s="234">
        <f>-'Balance Sheet'!E40</f>
        <v>0.20059032213184924</v>
      </c>
      <c r="F13" s="234">
        <f>-'Balance Sheet'!F40</f>
        <v>6.7137697988013723E-2</v>
      </c>
      <c r="G13" s="234">
        <f>-'Balance Sheet'!G40</f>
        <v>6.8371855736302223E-3</v>
      </c>
      <c r="H13" s="234">
        <f>-'Balance Sheet'!H40</f>
        <v>7.8339663955478978E-3</v>
      </c>
      <c r="I13" s="234">
        <f>-'Balance Sheet'!I40</f>
        <v>8.8805862585618067E-3</v>
      </c>
      <c r="J13" s="234">
        <f>-'Balance Sheet'!J40</f>
        <v>9.9795371147259893E-3</v>
      </c>
      <c r="K13" s="234">
        <f>-'Balance Sheet'!K40</f>
        <v>1.1133435513698497E-2</v>
      </c>
    </row>
    <row r="14" spans="1:13" x14ac:dyDescent="0.25">
      <c r="A14" s="238" t="s">
        <v>9</v>
      </c>
      <c r="B14" s="245">
        <f t="shared" ref="B14:J14" si="0">SUM(B7:B13)</f>
        <v>5.3902999999999999</v>
      </c>
      <c r="C14" s="245">
        <f>SUM(C7:C13)</f>
        <v>16.100000000000001</v>
      </c>
      <c r="D14" s="245">
        <f t="shared" si="0"/>
        <v>40.36</v>
      </c>
      <c r="E14" s="245">
        <f>SUM(E7:E13)</f>
        <v>13.369222533882233</v>
      </c>
      <c r="F14" s="245">
        <f t="shared" si="0"/>
        <v>3.9741199964888114</v>
      </c>
      <c r="G14" s="245">
        <f t="shared" si="0"/>
        <v>4.7442984792494691</v>
      </c>
      <c r="H14" s="245">
        <f t="shared" si="0"/>
        <v>5.5191019392409846</v>
      </c>
      <c r="I14" s="245">
        <f t="shared" si="0"/>
        <v>6.4805622525084594</v>
      </c>
      <c r="J14" s="245">
        <f t="shared" si="0"/>
        <v>7.4902426381943865</v>
      </c>
      <c r="K14" s="245">
        <f>SUM(K7:K13)</f>
        <v>8.5198876242920996</v>
      </c>
    </row>
    <row r="15" spans="1:13" x14ac:dyDescent="0.25">
      <c r="A15" s="260" t="s">
        <v>354</v>
      </c>
      <c r="B15" s="243"/>
      <c r="C15" s="243"/>
      <c r="D15" s="234"/>
      <c r="E15" s="234"/>
      <c r="F15" s="234"/>
      <c r="G15" s="234"/>
      <c r="H15" s="234"/>
      <c r="I15" s="234"/>
      <c r="J15" s="234"/>
      <c r="K15" s="234"/>
    </row>
    <row r="16" spans="1:13" x14ac:dyDescent="0.25">
      <c r="A16" s="235" t="s">
        <v>310</v>
      </c>
      <c r="B16" s="236">
        <f>+'Balance Sheet'!B18</f>
        <v>5.3902999999999999</v>
      </c>
      <c r="C16" s="236">
        <f>+'Balance Sheet'!C18-'Balance Sheet'!B18</f>
        <v>16.100000000000001</v>
      </c>
      <c r="D16" s="236">
        <f>+'Balance Sheet'!D18-'Balance Sheet'!C18</f>
        <v>40.36</v>
      </c>
      <c r="E16" s="236">
        <f>+Dep!B24-'Cash Flow'!D16-'Cash Flow'!C16-'Cash Flow'!B16</f>
        <v>11.377199999999991</v>
      </c>
      <c r="F16" s="236">
        <v>0</v>
      </c>
      <c r="G16" s="236">
        <v>0</v>
      </c>
      <c r="H16" s="236">
        <v>0</v>
      </c>
      <c r="I16" s="236">
        <v>0</v>
      </c>
      <c r="J16" s="236">
        <v>0</v>
      </c>
      <c r="K16" s="236">
        <v>0</v>
      </c>
      <c r="M16" s="246">
        <f>+Dep!E7</f>
        <v>73.227499999999992</v>
      </c>
    </row>
    <row r="17" spans="1:24" x14ac:dyDescent="0.25">
      <c r="A17" s="235" t="s">
        <v>355</v>
      </c>
      <c r="B17" s="236">
        <v>0</v>
      </c>
      <c r="C17" s="236">
        <v>0</v>
      </c>
      <c r="D17" s="236">
        <v>0</v>
      </c>
      <c r="E17" s="236">
        <v>0</v>
      </c>
      <c r="F17" s="236">
        <v>0</v>
      </c>
      <c r="G17" s="236">
        <v>0</v>
      </c>
      <c r="H17" s="236">
        <v>0</v>
      </c>
      <c r="I17" s="236">
        <v>0</v>
      </c>
      <c r="J17" s="236">
        <v>0</v>
      </c>
      <c r="K17" s="236">
        <v>0</v>
      </c>
      <c r="L17" s="262"/>
      <c r="M17" s="262">
        <f>+D16+C16+B16</f>
        <v>61.850300000000004</v>
      </c>
      <c r="N17" s="262"/>
      <c r="O17" s="262"/>
      <c r="P17" s="262"/>
      <c r="Q17" s="262"/>
      <c r="R17" s="262"/>
      <c r="S17" s="262"/>
      <c r="T17" s="262"/>
      <c r="U17" s="262"/>
      <c r="V17" s="262"/>
      <c r="W17" s="262"/>
      <c r="X17" s="262"/>
    </row>
    <row r="18" spans="1:24" x14ac:dyDescent="0.25">
      <c r="A18" s="235"/>
      <c r="B18" s="236">
        <v>0</v>
      </c>
      <c r="C18" s="236">
        <v>0</v>
      </c>
      <c r="D18" s="244">
        <v>0</v>
      </c>
      <c r="E18" s="234"/>
      <c r="F18" s="234"/>
      <c r="G18" s="234"/>
      <c r="H18" s="234"/>
      <c r="I18" s="234"/>
      <c r="J18" s="234"/>
      <c r="K18" s="234"/>
      <c r="L18" s="263"/>
      <c r="M18" s="246">
        <f>+M16-M17</f>
        <v>11.377199999999988</v>
      </c>
    </row>
    <row r="19" spans="1:24" x14ac:dyDescent="0.25">
      <c r="A19" s="235" t="s">
        <v>45</v>
      </c>
      <c r="B19" s="234">
        <v>0</v>
      </c>
      <c r="C19" s="234">
        <v>0</v>
      </c>
      <c r="D19" s="234">
        <v>0</v>
      </c>
      <c r="E19" s="234">
        <f>+Repayment!G143/100</f>
        <v>0.45</v>
      </c>
      <c r="F19" s="234">
        <f>'Balance Sheet'!E13-'Balance Sheet'!F13</f>
        <v>2.5999999999999979</v>
      </c>
      <c r="G19" s="234">
        <f>'Balance Sheet'!F13-'Balance Sheet'!G13</f>
        <v>3.2000000000000028</v>
      </c>
      <c r="H19" s="234">
        <f>'Balance Sheet'!G13-'Balance Sheet'!H13</f>
        <v>3.9999999999999982</v>
      </c>
      <c r="I19" s="234">
        <f>'Balance Sheet'!H13-'Balance Sheet'!I13</f>
        <v>5</v>
      </c>
      <c r="J19" s="234">
        <f>'Balance Sheet'!I13-'Balance Sheet'!J13</f>
        <v>6</v>
      </c>
      <c r="K19" s="234">
        <f>'Balance Sheet'!J13-'Balance Sheet'!K13</f>
        <v>2.9075000000000002</v>
      </c>
      <c r="L19" s="246"/>
      <c r="M19" s="246"/>
      <c r="N19" s="246"/>
      <c r="O19" s="246"/>
      <c r="P19" s="246"/>
      <c r="Q19" s="246"/>
      <c r="R19" s="246"/>
      <c r="S19" s="246"/>
      <c r="T19" s="246"/>
      <c r="U19" s="246"/>
      <c r="V19" s="246"/>
      <c r="W19" s="246"/>
      <c r="X19" s="246"/>
    </row>
    <row r="20" spans="1:24" x14ac:dyDescent="0.25">
      <c r="A20" s="238" t="s">
        <v>9</v>
      </c>
      <c r="B20" s="245">
        <f>ROUND(SUM(B16:B19),2)</f>
        <v>5.39</v>
      </c>
      <c r="C20" s="245">
        <f>ROUND(SUM(C16:C19),2)</f>
        <v>16.100000000000001</v>
      </c>
      <c r="D20" s="245">
        <f>ROUND(SUM(D16:D19),2)</f>
        <v>40.36</v>
      </c>
      <c r="E20" s="245">
        <f t="shared" ref="E20:K20" si="1">E16+E17+E19</f>
        <v>11.827199999999991</v>
      </c>
      <c r="F20" s="245">
        <f t="shared" si="1"/>
        <v>2.5999999999999979</v>
      </c>
      <c r="G20" s="245">
        <f t="shared" si="1"/>
        <v>3.2000000000000028</v>
      </c>
      <c r="H20" s="245">
        <f t="shared" si="1"/>
        <v>3.9999999999999982</v>
      </c>
      <c r="I20" s="245">
        <f t="shared" si="1"/>
        <v>5</v>
      </c>
      <c r="J20" s="245">
        <f t="shared" si="1"/>
        <v>6</v>
      </c>
      <c r="K20" s="245">
        <f t="shared" si="1"/>
        <v>2.9075000000000002</v>
      </c>
    </row>
    <row r="21" spans="1:24" x14ac:dyDescent="0.25">
      <c r="A21" s="235" t="s">
        <v>356</v>
      </c>
      <c r="B21" s="236">
        <v>0</v>
      </c>
      <c r="C21" s="236">
        <f>B23</f>
        <v>0</v>
      </c>
      <c r="D21" s="234">
        <f>C23</f>
        <v>0</v>
      </c>
      <c r="E21" s="234">
        <f>D23</f>
        <v>0</v>
      </c>
      <c r="F21" s="234">
        <f t="shared" ref="F21:K21" si="2">E23</f>
        <v>1.5420225338822426</v>
      </c>
      <c r="G21" s="234">
        <f>F23</f>
        <v>2.9161425303710562</v>
      </c>
      <c r="H21" s="234">
        <f t="shared" si="2"/>
        <v>4.4604410096205225</v>
      </c>
      <c r="I21" s="234">
        <f t="shared" si="2"/>
        <v>5.9795429488615088</v>
      </c>
      <c r="J21" s="234">
        <f t="shared" si="2"/>
        <v>7.4601052013699682</v>
      </c>
      <c r="K21" s="234">
        <f t="shared" si="2"/>
        <v>8.9503478395643548</v>
      </c>
    </row>
    <row r="22" spans="1:24" x14ac:dyDescent="0.25">
      <c r="A22" s="235" t="s">
        <v>357</v>
      </c>
      <c r="B22" s="236">
        <v>0</v>
      </c>
      <c r="C22" s="236">
        <f t="shared" ref="C22:K22" si="3">C14-C20</f>
        <v>0</v>
      </c>
      <c r="D22" s="236">
        <f t="shared" si="3"/>
        <v>0</v>
      </c>
      <c r="E22" s="236">
        <f t="shared" si="3"/>
        <v>1.5420225338822426</v>
      </c>
      <c r="F22" s="236">
        <f t="shared" si="3"/>
        <v>1.3741199964888136</v>
      </c>
      <c r="G22" s="236">
        <f t="shared" si="3"/>
        <v>1.5442984792494663</v>
      </c>
      <c r="H22" s="236">
        <f t="shared" si="3"/>
        <v>1.5191019392409864</v>
      </c>
      <c r="I22" s="236">
        <f t="shared" si="3"/>
        <v>1.4805622525084594</v>
      </c>
      <c r="J22" s="236">
        <f t="shared" si="3"/>
        <v>1.4902426381943865</v>
      </c>
      <c r="K22" s="236">
        <f t="shared" si="3"/>
        <v>5.6123876242920989</v>
      </c>
    </row>
    <row r="23" spans="1:24" x14ac:dyDescent="0.25">
      <c r="A23" s="235" t="s">
        <v>358</v>
      </c>
      <c r="B23" s="244">
        <f>ROUND(SUM(B21:B22),2)</f>
        <v>0</v>
      </c>
      <c r="C23" s="244">
        <f>ROUND(SUM(C21:C22),2)</f>
        <v>0</v>
      </c>
      <c r="D23" s="244">
        <f t="shared" ref="D23" si="4">ROUND(SUM(D21:D22),2)</f>
        <v>0</v>
      </c>
      <c r="E23" s="244">
        <f>E21+E22</f>
        <v>1.5420225338822426</v>
      </c>
      <c r="F23" s="244">
        <f t="shared" ref="F23:K23" si="5">F21+F22</f>
        <v>2.9161425303710562</v>
      </c>
      <c r="G23" s="244">
        <f t="shared" si="5"/>
        <v>4.4604410096205225</v>
      </c>
      <c r="H23" s="244">
        <f t="shared" si="5"/>
        <v>5.9795429488615088</v>
      </c>
      <c r="I23" s="244">
        <f t="shared" si="5"/>
        <v>7.4601052013699682</v>
      </c>
      <c r="J23" s="244">
        <f t="shared" si="5"/>
        <v>8.9503478395643548</v>
      </c>
      <c r="K23" s="244">
        <f t="shared" si="5"/>
        <v>14.562735463856454</v>
      </c>
    </row>
    <row r="24" spans="1:24" x14ac:dyDescent="0.25">
      <c r="D24" s="246"/>
      <c r="E24" s="246"/>
      <c r="F24" s="246"/>
      <c r="G24" s="246"/>
      <c r="H24" s="246"/>
      <c r="I24" s="246"/>
      <c r="J24" s="246"/>
      <c r="K24" s="246"/>
    </row>
  </sheetData>
  <mergeCells count="2">
    <mergeCell ref="A4:A5"/>
    <mergeCell ref="B5:E5"/>
  </mergeCells>
  <pageMargins left="0.7" right="0.7" top="0.75" bottom="0.75" header="0.3" footer="0.3"/>
  <pageSetup paperSize="9" scale="62" orientation="landscape" horizontalDpi="4294967294" vertic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43"/>
  <sheetViews>
    <sheetView view="pageBreakPreview" topLeftCell="A21" zoomScaleNormal="100" zoomScaleSheetLayoutView="100" workbookViewId="0">
      <selection activeCell="A36" sqref="A36:XFD43"/>
    </sheetView>
  </sheetViews>
  <sheetFormatPr defaultColWidth="9.140625" defaultRowHeight="15" x14ac:dyDescent="0.25"/>
  <cols>
    <col min="1" max="1" width="32.5703125" style="226" customWidth="1"/>
    <col min="2" max="2" width="17.5703125" style="226" bestFit="1" customWidth="1"/>
    <col min="3" max="3" width="13.5703125" style="226" bestFit="1" customWidth="1"/>
    <col min="4" max="4" width="11" style="226" customWidth="1"/>
    <col min="5" max="10" width="11.42578125" style="226" bestFit="1" customWidth="1"/>
    <col min="11" max="11" width="12.7109375" style="226" customWidth="1"/>
    <col min="12" max="12" width="11.42578125" style="226" customWidth="1"/>
    <col min="13" max="13" width="16.28515625" style="226" customWidth="1"/>
    <col min="14" max="16384" width="9.140625" style="226"/>
  </cols>
  <sheetData>
    <row r="1" spans="1:12" x14ac:dyDescent="0.25">
      <c r="A1" s="431"/>
      <c r="B1" s="431"/>
      <c r="C1" s="431"/>
      <c r="D1" s="431"/>
      <c r="E1" s="431"/>
      <c r="F1" s="431"/>
      <c r="G1" s="431"/>
      <c r="H1" s="431"/>
      <c r="I1" s="431"/>
      <c r="J1" s="431"/>
      <c r="K1" s="431"/>
      <c r="L1" s="431"/>
    </row>
    <row r="5" spans="1:12" x14ac:dyDescent="0.25">
      <c r="A5" s="306" t="s">
        <v>387</v>
      </c>
      <c r="B5" s="307"/>
      <c r="C5" s="307"/>
    </row>
    <row r="6" spans="1:12" x14ac:dyDescent="0.25">
      <c r="A6" s="238" t="s">
        <v>388</v>
      </c>
      <c r="B6" s="235"/>
      <c r="C6" s="261">
        <f>+SUM('Proj P&amp;L'!D34:J34)</f>
        <v>24.288387957552835</v>
      </c>
    </row>
    <row r="7" spans="1:12" x14ac:dyDescent="0.25">
      <c r="A7" s="238" t="s">
        <v>389</v>
      </c>
      <c r="B7" s="235"/>
      <c r="C7" s="261">
        <v>7</v>
      </c>
    </row>
    <row r="8" spans="1:12" x14ac:dyDescent="0.25">
      <c r="A8" s="238" t="s">
        <v>390</v>
      </c>
      <c r="B8" s="235"/>
      <c r="C8" s="261">
        <f>C6/C7</f>
        <v>3.4697697082218335</v>
      </c>
    </row>
    <row r="9" spans="1:12" x14ac:dyDescent="0.25">
      <c r="A9" s="238"/>
      <c r="B9" s="235"/>
      <c r="C9" s="261"/>
    </row>
    <row r="10" spans="1:12" x14ac:dyDescent="0.25">
      <c r="A10" s="238" t="s">
        <v>391</v>
      </c>
      <c r="B10" s="235"/>
      <c r="C10" s="261">
        <f>+'Project Cost'!D15</f>
        <v>73.577499999999986</v>
      </c>
    </row>
    <row r="11" spans="1:12" x14ac:dyDescent="0.25">
      <c r="A11" s="238"/>
      <c r="B11" s="235"/>
      <c r="C11" s="235"/>
    </row>
    <row r="12" spans="1:12" x14ac:dyDescent="0.25">
      <c r="A12" s="238" t="s">
        <v>392</v>
      </c>
      <c r="B12" s="235"/>
      <c r="C12" s="308">
        <f>C8/C10</f>
        <v>4.7158026682366676E-2</v>
      </c>
    </row>
    <row r="17" spans="1:12" x14ac:dyDescent="0.25">
      <c r="A17" s="309" t="s">
        <v>213</v>
      </c>
      <c r="B17" s="318">
        <v>45747</v>
      </c>
      <c r="C17" s="318">
        <f>+EDATE(B17,12)</f>
        <v>46112</v>
      </c>
      <c r="D17" s="318">
        <f t="shared" ref="D17:J17" si="0">+EDATE(C17,12)</f>
        <v>46477</v>
      </c>
      <c r="E17" s="318">
        <f t="shared" si="0"/>
        <v>46843</v>
      </c>
      <c r="F17" s="318">
        <f t="shared" si="0"/>
        <v>47208</v>
      </c>
      <c r="G17" s="318">
        <f t="shared" si="0"/>
        <v>47573</v>
      </c>
      <c r="H17" s="318">
        <f t="shared" si="0"/>
        <v>47938</v>
      </c>
      <c r="I17" s="318">
        <f t="shared" si="0"/>
        <v>48304</v>
      </c>
      <c r="J17" s="318">
        <f t="shared" si="0"/>
        <v>48669</v>
      </c>
      <c r="K17"/>
      <c r="L17"/>
    </row>
    <row r="18" spans="1:12" x14ac:dyDescent="0.25">
      <c r="A18" s="238" t="s">
        <v>141</v>
      </c>
      <c r="B18" s="310"/>
      <c r="C18" s="235"/>
      <c r="D18" s="236">
        <f>+'Proj P&amp;L'!D30</f>
        <v>0.78026814917096976</v>
      </c>
      <c r="E18" s="236">
        <f>+'Proj P&amp;L'!E30</f>
        <v>2.8829302150615601</v>
      </c>
      <c r="F18" s="236">
        <f>+'Proj P&amp;L'!F30</f>
        <v>3.977873411574667</v>
      </c>
      <c r="G18" s="236">
        <f>+'Proj P&amp;L'!G30</f>
        <v>5.0439194069819813</v>
      </c>
      <c r="H18" s="236">
        <f>+'Proj P&amp;L'!H30</f>
        <v>6.0827070567060062</v>
      </c>
      <c r="I18" s="236">
        <f>+'Proj P&amp;L'!I30</f>
        <v>7.0955351353302127</v>
      </c>
      <c r="J18" s="236">
        <f>+'Proj P&amp;L'!J30</f>
        <v>8.0834045827274394</v>
      </c>
      <c r="K18"/>
      <c r="L18"/>
    </row>
    <row r="19" spans="1:12" x14ac:dyDescent="0.25">
      <c r="A19" s="238" t="s">
        <v>394</v>
      </c>
      <c r="B19" s="310"/>
      <c r="C19" s="235"/>
      <c r="D19" s="236">
        <f>+'Proj P&amp;L'!D37</f>
        <v>0</v>
      </c>
      <c r="E19" s="236">
        <f>+'Proj P&amp;L'!E37</f>
        <v>0</v>
      </c>
      <c r="F19" s="236">
        <f>+'Proj P&amp;L'!F37</f>
        <v>0.54696420133806567</v>
      </c>
      <c r="G19" s="236">
        <f>+'Proj P&amp;L'!G37</f>
        <v>1.1892035175757822</v>
      </c>
      <c r="H19" s="236">
        <f>+'Proj P&amp;L'!H37</f>
        <v>1.7050774738953467</v>
      </c>
      <c r="I19" s="236">
        <f>+'Proj P&amp;L'!I37</f>
        <v>2.2468241176897901</v>
      </c>
      <c r="J19" s="236">
        <f>+'Proj P&amp;L'!J37</f>
        <v>2.7992649773882765</v>
      </c>
      <c r="K19"/>
      <c r="L19"/>
    </row>
    <row r="20" spans="1:12" x14ac:dyDescent="0.25">
      <c r="A20" s="238" t="s">
        <v>395</v>
      </c>
      <c r="B20" s="310"/>
      <c r="C20" s="235"/>
      <c r="D20" s="236">
        <f>+D18-D19</f>
        <v>0.78026814917096976</v>
      </c>
      <c r="E20" s="236">
        <f t="shared" ref="E20:J20" si="1">+E18-E19</f>
        <v>2.8829302150615601</v>
      </c>
      <c r="F20" s="236">
        <f t="shared" si="1"/>
        <v>3.4309092102366012</v>
      </c>
      <c r="G20" s="236">
        <f t="shared" si="1"/>
        <v>3.854715889406199</v>
      </c>
      <c r="H20" s="236">
        <f t="shared" si="1"/>
        <v>4.3776295828106591</v>
      </c>
      <c r="I20" s="236">
        <f t="shared" si="1"/>
        <v>4.8487110176404222</v>
      </c>
      <c r="J20" s="236">
        <f t="shared" si="1"/>
        <v>5.2841396053391634</v>
      </c>
      <c r="K20"/>
      <c r="L20"/>
    </row>
    <row r="21" spans="1:12" x14ac:dyDescent="0.25">
      <c r="A21" s="238" t="s">
        <v>396</v>
      </c>
      <c r="B21" s="311"/>
      <c r="C21" s="235"/>
      <c r="D21" s="234">
        <f>+'Proj P&amp;L'!D29</f>
        <v>2.472976562579428</v>
      </c>
      <c r="E21" s="234">
        <f>+'Proj P&amp;L'!E29</f>
        <v>3.2973020834392375</v>
      </c>
      <c r="F21" s="234">
        <f>+'Proj P&amp;L'!F29</f>
        <v>3.2973020834392375</v>
      </c>
      <c r="G21" s="234">
        <f>+'Proj P&amp;L'!G29</f>
        <v>3.2973020834392375</v>
      </c>
      <c r="H21" s="234">
        <f>+'Proj P&amp;L'!H29</f>
        <v>3.2973020834392375</v>
      </c>
      <c r="I21" s="234">
        <f>+'Proj P&amp;L'!I29</f>
        <v>3.2973020834392375</v>
      </c>
      <c r="J21" s="234">
        <f>+'Proj P&amp;L'!J29</f>
        <v>3.2973020834392375</v>
      </c>
      <c r="K21"/>
      <c r="L21"/>
    </row>
    <row r="22" spans="1:12" x14ac:dyDescent="0.25">
      <c r="A22" s="238" t="s">
        <v>397</v>
      </c>
      <c r="B22" s="236">
        <f>+'Balance Sheet'!C18</f>
        <v>21.490300000000001</v>
      </c>
      <c r="C22" s="236">
        <f>+'Cash Flow'!D16</f>
        <v>40.36</v>
      </c>
      <c r="D22" s="236">
        <f>+'Cash Flow'!E16</f>
        <v>11.377199999999991</v>
      </c>
      <c r="E22" s="236">
        <v>0</v>
      </c>
      <c r="F22" s="236">
        <v>0</v>
      </c>
      <c r="G22" s="236">
        <v>0</v>
      </c>
      <c r="H22" s="236">
        <v>0</v>
      </c>
      <c r="I22" s="236">
        <v>0</v>
      </c>
      <c r="J22" s="236">
        <v>0</v>
      </c>
      <c r="K22"/>
      <c r="L22"/>
    </row>
    <row r="23" spans="1:12" x14ac:dyDescent="0.25">
      <c r="A23" s="238" t="s">
        <v>398</v>
      </c>
      <c r="B23" s="236">
        <v>0</v>
      </c>
      <c r="C23" s="236">
        <v>0</v>
      </c>
      <c r="D23" s="236">
        <f>+'Balance Sheet'!E40</f>
        <v>-0.20059032213184924</v>
      </c>
      <c r="E23" s="236">
        <f>+'Balance Sheet'!F40</f>
        <v>-6.7137697988013723E-2</v>
      </c>
      <c r="F23" s="236">
        <f>+'Balance Sheet'!G40</f>
        <v>-6.8371855736302223E-3</v>
      </c>
      <c r="G23" s="236">
        <f>+'Balance Sheet'!H40</f>
        <v>-7.8339663955478978E-3</v>
      </c>
      <c r="H23" s="236">
        <f>+'Balance Sheet'!I40</f>
        <v>-8.8805862585618067E-3</v>
      </c>
      <c r="I23" s="236">
        <f>+'Balance Sheet'!J40</f>
        <v>-9.9795371147259893E-3</v>
      </c>
      <c r="J23" s="236">
        <f>+'Balance Sheet'!K40</f>
        <v>-1.1133435513698497E-2</v>
      </c>
      <c r="K23"/>
      <c r="L23"/>
    </row>
    <row r="24" spans="1:12" x14ac:dyDescent="0.25">
      <c r="A24" s="238" t="s">
        <v>399</v>
      </c>
      <c r="B24" s="236">
        <f t="shared" ref="B24:C24" si="2">B20+B21-B22-B23</f>
        <v>-21.490300000000001</v>
      </c>
      <c r="C24" s="236">
        <f t="shared" si="2"/>
        <v>-40.36</v>
      </c>
      <c r="D24" s="236">
        <f>D20+D21-D22-D23</f>
        <v>-7.9233649661177443</v>
      </c>
      <c r="E24" s="236">
        <f>E20+E21-E22-E23</f>
        <v>6.2473699964888114</v>
      </c>
      <c r="F24" s="236">
        <f t="shared" ref="F24:J24" si="3">F20+F21-F22-F23</f>
        <v>6.7350484792494694</v>
      </c>
      <c r="G24" s="236">
        <f t="shared" si="3"/>
        <v>7.1598519392409852</v>
      </c>
      <c r="H24" s="236">
        <f t="shared" si="3"/>
        <v>7.6838122525084591</v>
      </c>
      <c r="I24" s="236">
        <f t="shared" si="3"/>
        <v>8.1559926381943857</v>
      </c>
      <c r="J24" s="236">
        <f t="shared" si="3"/>
        <v>8.5925751242921002</v>
      </c>
      <c r="K24"/>
      <c r="L24"/>
    </row>
    <row r="25" spans="1:12" x14ac:dyDescent="0.25">
      <c r="A25" s="238" t="s">
        <v>401</v>
      </c>
      <c r="B25" s="375">
        <f>+I41</f>
        <v>0.10638241041725642</v>
      </c>
      <c r="C25" s="235"/>
      <c r="D25" s="235"/>
      <c r="E25" s="235"/>
      <c r="F25" s="235"/>
      <c r="G25" s="235"/>
      <c r="H25" s="235"/>
      <c r="I25" s="235"/>
      <c r="J25" s="235"/>
      <c r="K25"/>
      <c r="L25"/>
    </row>
    <row r="26" spans="1:12" x14ac:dyDescent="0.25">
      <c r="A26" s="238" t="s">
        <v>402</v>
      </c>
      <c r="B26" s="375">
        <v>2.5000000000000001E-2</v>
      </c>
      <c r="C26" s="235"/>
      <c r="D26" s="235"/>
      <c r="E26" s="235"/>
      <c r="F26" s="235"/>
      <c r="G26" s="235"/>
      <c r="H26" s="235"/>
      <c r="I26" s="235"/>
      <c r="J26" s="235"/>
      <c r="K26"/>
      <c r="L26"/>
    </row>
    <row r="27" spans="1:12" x14ac:dyDescent="0.25">
      <c r="A27" s="238" t="s">
        <v>393</v>
      </c>
      <c r="B27" s="376"/>
      <c r="C27" s="376"/>
      <c r="D27" s="376"/>
      <c r="E27" s="376"/>
      <c r="F27" s="376"/>
      <c r="G27" s="376"/>
      <c r="H27" s="376"/>
      <c r="I27" s="376"/>
      <c r="J27" s="377">
        <f>+J24*(1+B26)/(B25-B26)</f>
        <v>108.22227379654848</v>
      </c>
      <c r="K27"/>
      <c r="L27"/>
    </row>
    <row r="28" spans="1:12" x14ac:dyDescent="0.25">
      <c r="A28" s="238" t="s">
        <v>409</v>
      </c>
      <c r="B28" s="378">
        <f t="shared" ref="B28:I28" si="4">+B27+B24</f>
        <v>-21.490300000000001</v>
      </c>
      <c r="C28" s="378">
        <f t="shared" si="4"/>
        <v>-40.36</v>
      </c>
      <c r="D28" s="378">
        <f t="shared" si="4"/>
        <v>-7.9233649661177443</v>
      </c>
      <c r="E28" s="378">
        <f t="shared" si="4"/>
        <v>6.2473699964888114</v>
      </c>
      <c r="F28" s="378">
        <f t="shared" si="4"/>
        <v>6.7350484792494694</v>
      </c>
      <c r="G28" s="378">
        <f t="shared" si="4"/>
        <v>7.1598519392409852</v>
      </c>
      <c r="H28" s="378">
        <f t="shared" si="4"/>
        <v>7.6838122525084591</v>
      </c>
      <c r="I28" s="378">
        <f t="shared" si="4"/>
        <v>8.1559926381943857</v>
      </c>
      <c r="J28" s="378">
        <f>+J24+J27</f>
        <v>116.81484892084057</v>
      </c>
      <c r="K28"/>
      <c r="L28"/>
    </row>
    <row r="29" spans="1:12" x14ac:dyDescent="0.25">
      <c r="B29" s="317"/>
      <c r="C29" s="317"/>
      <c r="D29" s="317"/>
      <c r="E29" s="317"/>
      <c r="F29" s="317"/>
      <c r="G29" s="317"/>
      <c r="H29" s="317"/>
      <c r="I29" s="317"/>
      <c r="J29" s="317"/>
      <c r="K29" s="317"/>
      <c r="L29" s="317"/>
    </row>
    <row r="30" spans="1:12" ht="15.75" thickBot="1" x14ac:dyDescent="0.3"/>
    <row r="31" spans="1:12" x14ac:dyDescent="0.25">
      <c r="A31" s="407" t="s">
        <v>400</v>
      </c>
      <c r="B31" s="408">
        <f>+XIRR(B28:J28,B17:J17)</f>
        <v>0.12998781800270084</v>
      </c>
      <c r="D31" s="406"/>
    </row>
    <row r="32" spans="1:12" ht="15.75" thickBot="1" x14ac:dyDescent="0.3">
      <c r="A32" s="409" t="s">
        <v>403</v>
      </c>
      <c r="B32" s="410">
        <f>+XNPV(B25,B28:J28,B17:J17)</f>
        <v>9.1872426502926174</v>
      </c>
    </row>
    <row r="33" spans="2:11" x14ac:dyDescent="0.25">
      <c r="D33" s="263"/>
    </row>
    <row r="34" spans="2:11" x14ac:dyDescent="0.25">
      <c r="B34" s="380"/>
    </row>
    <row r="36" spans="2:11" hidden="1" x14ac:dyDescent="0.25">
      <c r="B36" s="381"/>
      <c r="E36" s="343"/>
      <c r="F36" s="343"/>
      <c r="G36" s="343" t="s">
        <v>413</v>
      </c>
      <c r="H36" s="343" t="s">
        <v>414</v>
      </c>
      <c r="I36" s="343" t="s">
        <v>415</v>
      </c>
      <c r="J36" s="343"/>
      <c r="K36" s="344"/>
    </row>
    <row r="37" spans="2:11" hidden="1" x14ac:dyDescent="0.25">
      <c r="E37" s="343"/>
      <c r="F37" s="343" t="s">
        <v>416</v>
      </c>
      <c r="G37" s="346">
        <f>+'Project Cost'!D23</f>
        <v>24.157499999999999</v>
      </c>
      <c r="H37" s="345">
        <v>0.09</v>
      </c>
      <c r="I37" s="348">
        <f>+(G37/G39)*H37*(1-'Project Details'!A44)</f>
        <v>3.2031507399648981E-2</v>
      </c>
      <c r="J37" s="343"/>
      <c r="K37" s="344"/>
    </row>
    <row r="38" spans="2:11" hidden="1" x14ac:dyDescent="0.25">
      <c r="B38" s="382"/>
      <c r="E38" s="343"/>
      <c r="F38" s="343" t="s">
        <v>417</v>
      </c>
      <c r="G38" s="346">
        <f>+'Project Cost'!D22</f>
        <v>20</v>
      </c>
      <c r="H38" s="347">
        <v>0.12</v>
      </c>
      <c r="I38" s="348">
        <f>+(G38/G39)*H38</f>
        <v>5.4350903017607428E-2</v>
      </c>
      <c r="J38" s="226" t="s">
        <v>420</v>
      </c>
      <c r="K38" s="344"/>
    </row>
    <row r="39" spans="2:11" hidden="1" x14ac:dyDescent="0.25">
      <c r="E39" s="343"/>
      <c r="F39" s="343"/>
      <c r="G39" s="346">
        <f>SUM(G37:G38)</f>
        <v>44.157499999999999</v>
      </c>
      <c r="H39" s="343"/>
      <c r="I39" s="347">
        <f>SUM(I37:I38)</f>
        <v>8.6382410417256417E-2</v>
      </c>
      <c r="J39" s="343"/>
      <c r="K39" s="344"/>
    </row>
    <row r="40" spans="2:11" hidden="1" x14ac:dyDescent="0.25">
      <c r="E40" s="343"/>
      <c r="F40" s="379" t="s">
        <v>418</v>
      </c>
      <c r="G40" s="343"/>
      <c r="H40" s="343"/>
      <c r="I40" s="347">
        <v>0.02</v>
      </c>
      <c r="J40" s="343" t="s">
        <v>419</v>
      </c>
      <c r="K40" s="344"/>
    </row>
    <row r="41" spans="2:11" hidden="1" x14ac:dyDescent="0.25">
      <c r="E41" s="343"/>
      <c r="F41" s="343"/>
      <c r="G41" s="343"/>
      <c r="H41" s="343"/>
      <c r="I41" s="347">
        <f>SUM(I40+I39)</f>
        <v>0.10638241041725642</v>
      </c>
      <c r="J41" s="343"/>
      <c r="K41" s="344"/>
    </row>
    <row r="42" spans="2:11" hidden="1" x14ac:dyDescent="0.25"/>
    <row r="43" spans="2:11" hidden="1" x14ac:dyDescent="0.25"/>
  </sheetData>
  <mergeCells count="1">
    <mergeCell ref="A1:L1"/>
  </mergeCells>
  <pageMargins left="0.7" right="0.7" top="0.75" bottom="0.75" header="0.3" footer="0.3"/>
  <pageSetup scale="3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M86"/>
  <sheetViews>
    <sheetView workbookViewId="0">
      <selection activeCell="L18" sqref="L18"/>
    </sheetView>
  </sheetViews>
  <sheetFormatPr defaultRowHeight="15" x14ac:dyDescent="0.25"/>
  <cols>
    <col min="1" max="1" width="27.42578125" customWidth="1"/>
    <col min="5" max="5" width="10.5703125" bestFit="1" customWidth="1"/>
    <col min="6" max="6" width="8.140625" bestFit="1" customWidth="1"/>
    <col min="7" max="7" width="8.28515625" bestFit="1" customWidth="1"/>
    <col min="9" max="11" width="0" hidden="1" customWidth="1"/>
    <col min="12" max="12" width="27.7109375" bestFit="1" customWidth="1"/>
    <col min="14" max="14" width="16.7109375" customWidth="1"/>
    <col min="15" max="15" width="13.5703125" bestFit="1" customWidth="1"/>
  </cols>
  <sheetData>
    <row r="2" spans="1:13" x14ac:dyDescent="0.25">
      <c r="A2" s="189" t="s">
        <v>1</v>
      </c>
      <c r="B2" s="190" t="s">
        <v>269</v>
      </c>
      <c r="C2" s="188" t="s">
        <v>306</v>
      </c>
      <c r="D2" s="188" t="s">
        <v>305</v>
      </c>
      <c r="E2" s="190" t="s">
        <v>270</v>
      </c>
      <c r="F2" s="191"/>
      <c r="G2" s="190"/>
      <c r="H2" s="190" t="s">
        <v>271</v>
      </c>
      <c r="L2" s="192"/>
      <c r="M2" s="193" t="s">
        <v>307</v>
      </c>
    </row>
    <row r="3" spans="1:13" x14ac:dyDescent="0.25">
      <c r="A3" s="312" t="s">
        <v>408</v>
      </c>
      <c r="B3" s="314">
        <f>+'Project Cost'!D8</f>
        <v>4.91</v>
      </c>
      <c r="C3" s="313"/>
      <c r="D3" s="313"/>
      <c r="E3" s="314">
        <f>+B3+C3+D3</f>
        <v>4.91</v>
      </c>
      <c r="F3" s="313"/>
      <c r="G3" s="313"/>
      <c r="H3" s="313"/>
      <c r="L3" s="192"/>
      <c r="M3" s="193"/>
    </row>
    <row r="4" spans="1:13" x14ac:dyDescent="0.25">
      <c r="A4" s="194" t="s">
        <v>272</v>
      </c>
      <c r="B4" s="315">
        <f>+'Project Cost'!D9</f>
        <v>28.24</v>
      </c>
      <c r="C4" s="212">
        <f>+(B4/(SUM($B$4:$B$6)))*'Project Cost'!$D$12</f>
        <v>0.995914217633042</v>
      </c>
      <c r="D4" s="212">
        <f>+(B4)*5%</f>
        <v>1.4119999999999999</v>
      </c>
      <c r="E4" s="212">
        <f>+B4+C4+D4</f>
        <v>30.647914217633041</v>
      </c>
      <c r="F4" s="195"/>
      <c r="G4" s="196"/>
      <c r="H4" s="196">
        <v>0.1</v>
      </c>
      <c r="L4" s="193"/>
      <c r="M4" s="197">
        <v>1.5800000000000002E-2</v>
      </c>
    </row>
    <row r="5" spans="1:13" x14ac:dyDescent="0.25">
      <c r="A5" s="198" t="s">
        <v>274</v>
      </c>
      <c r="B5" s="315">
        <f>+'Project Cost'!D10</f>
        <v>32.21</v>
      </c>
      <c r="C5" s="212">
        <f>+(B5/(SUM($B$4:$B$6)))*'Project Cost'!$D$12</f>
        <v>1.1359205718824463</v>
      </c>
      <c r="D5" s="212">
        <f t="shared" ref="D5:D6" si="0">+(B5)*5%</f>
        <v>1.6105</v>
      </c>
      <c r="E5" s="212">
        <f t="shared" ref="E5:E6" si="1">+B5+C5+D5</f>
        <v>34.956420571882447</v>
      </c>
      <c r="F5" s="195"/>
      <c r="G5" s="196"/>
      <c r="H5" s="196">
        <v>0.15</v>
      </c>
      <c r="L5" s="193"/>
      <c r="M5" s="196">
        <v>7.3099999999999998E-2</v>
      </c>
    </row>
    <row r="6" spans="1:13" x14ac:dyDescent="0.25">
      <c r="A6" s="194" t="s">
        <v>273</v>
      </c>
      <c r="B6" s="315">
        <f>+'Project Cost'!D11</f>
        <v>2.5</v>
      </c>
      <c r="C6" s="212">
        <f>+(B6/(SUM($B$4:$B$6)))*'Project Cost'!$D$12</f>
        <v>8.8165210484511522E-2</v>
      </c>
      <c r="D6" s="212">
        <f t="shared" si="0"/>
        <v>0.125</v>
      </c>
      <c r="E6" s="212">
        <f t="shared" si="1"/>
        <v>2.7131652104845116</v>
      </c>
      <c r="F6" s="195"/>
      <c r="G6" s="196"/>
      <c r="H6" s="196">
        <v>0.1</v>
      </c>
      <c r="L6" s="193"/>
      <c r="M6" s="196">
        <v>9.5000000000000001E-2</v>
      </c>
    </row>
    <row r="7" spans="1:13" x14ac:dyDescent="0.25">
      <c r="A7" s="199" t="s">
        <v>270</v>
      </c>
      <c r="B7" s="200">
        <f>SUM(B3:B6)</f>
        <v>67.86</v>
      </c>
      <c r="C7" s="386">
        <f>SUM(C4:C6)</f>
        <v>2.2199999999999998</v>
      </c>
      <c r="D7" s="387">
        <f>SUM(D4:D6)</f>
        <v>3.1475</v>
      </c>
      <c r="E7" s="387">
        <f>SUM(E3:E6)</f>
        <v>73.227499999999992</v>
      </c>
      <c r="F7" s="201"/>
      <c r="G7" s="202"/>
      <c r="H7" s="202"/>
      <c r="I7" s="193"/>
      <c r="J7" s="193"/>
    </row>
    <row r="12" spans="1:13" x14ac:dyDescent="0.25">
      <c r="A12" s="189" t="s">
        <v>293</v>
      </c>
      <c r="B12" s="189"/>
      <c r="C12" s="189"/>
      <c r="D12" s="189"/>
      <c r="E12" s="189"/>
      <c r="F12" s="189"/>
      <c r="G12" s="189"/>
      <c r="H12" s="189"/>
      <c r="I12" s="189"/>
      <c r="J12" s="189"/>
    </row>
    <row r="13" spans="1:13" x14ac:dyDescent="0.25">
      <c r="A13" s="203" t="s">
        <v>275</v>
      </c>
      <c r="B13" s="88" t="s">
        <v>57</v>
      </c>
      <c r="C13" s="88" t="s">
        <v>58</v>
      </c>
      <c r="D13" s="88" t="s">
        <v>59</v>
      </c>
      <c r="E13" s="88" t="s">
        <v>60</v>
      </c>
      <c r="F13" s="88" t="s">
        <v>236</v>
      </c>
      <c r="G13" s="88" t="s">
        <v>237</v>
      </c>
      <c r="H13" s="88" t="s">
        <v>238</v>
      </c>
      <c r="I13" s="88" t="s">
        <v>239</v>
      </c>
      <c r="J13" s="88" t="s">
        <v>240</v>
      </c>
    </row>
    <row r="14" spans="1:13" x14ac:dyDescent="0.25">
      <c r="A14" s="203"/>
      <c r="B14" s="258">
        <v>9</v>
      </c>
      <c r="C14" s="258">
        <v>12</v>
      </c>
      <c r="D14" s="258">
        <v>12</v>
      </c>
      <c r="E14" s="258">
        <v>12</v>
      </c>
      <c r="F14" s="258">
        <v>12</v>
      </c>
      <c r="G14" s="258">
        <v>12</v>
      </c>
      <c r="H14" s="258">
        <v>12</v>
      </c>
      <c r="I14" s="258">
        <v>12</v>
      </c>
      <c r="J14" s="258">
        <v>12</v>
      </c>
    </row>
    <row r="15" spans="1:13" s="104" customFormat="1" x14ac:dyDescent="0.25">
      <c r="A15" s="316" t="s">
        <v>408</v>
      </c>
      <c r="B15" s="54">
        <f>+$E$3</f>
        <v>4.91</v>
      </c>
      <c r="C15" s="54">
        <f t="shared" ref="C15:H15" si="2">+$E$3</f>
        <v>4.91</v>
      </c>
      <c r="D15" s="54">
        <f t="shared" si="2"/>
        <v>4.91</v>
      </c>
      <c r="E15" s="54">
        <f t="shared" si="2"/>
        <v>4.91</v>
      </c>
      <c r="F15" s="54">
        <f t="shared" si="2"/>
        <v>4.91</v>
      </c>
      <c r="G15" s="54">
        <f t="shared" si="2"/>
        <v>4.91</v>
      </c>
      <c r="H15" s="54">
        <f t="shared" si="2"/>
        <v>4.91</v>
      </c>
      <c r="I15" s="54"/>
      <c r="J15" s="54"/>
    </row>
    <row r="16" spans="1:13" x14ac:dyDescent="0.25">
      <c r="A16" s="205" t="s">
        <v>276</v>
      </c>
      <c r="B16" s="213">
        <f>+E4</f>
        <v>30.647914217633041</v>
      </c>
      <c r="C16" s="213">
        <f t="shared" ref="C16:C20" si="3">+B16</f>
        <v>30.647914217633041</v>
      </c>
      <c r="D16" s="213">
        <f t="shared" ref="D16:H16" si="4">+C16</f>
        <v>30.647914217633041</v>
      </c>
      <c r="E16" s="213">
        <f t="shared" si="4"/>
        <v>30.647914217633041</v>
      </c>
      <c r="F16" s="213">
        <f t="shared" si="4"/>
        <v>30.647914217633041</v>
      </c>
      <c r="G16" s="213">
        <f t="shared" si="4"/>
        <v>30.647914217633041</v>
      </c>
      <c r="H16" s="213">
        <f t="shared" si="4"/>
        <v>30.647914217633041</v>
      </c>
      <c r="I16" s="213"/>
      <c r="J16" s="213"/>
    </row>
    <row r="17" spans="1:11" x14ac:dyDescent="0.25">
      <c r="A17" s="205" t="s">
        <v>277</v>
      </c>
      <c r="B17" s="213">
        <f>+B16*$M$4*B14/12</f>
        <v>0.36317778347895158</v>
      </c>
      <c r="C17" s="213">
        <f t="shared" ref="C17:H17" si="5">+C16*$M$4*C14/12</f>
        <v>0.48423704463860212</v>
      </c>
      <c r="D17" s="213">
        <f t="shared" si="5"/>
        <v>0.48423704463860212</v>
      </c>
      <c r="E17" s="213">
        <f t="shared" si="5"/>
        <v>0.48423704463860212</v>
      </c>
      <c r="F17" s="213">
        <f t="shared" si="5"/>
        <v>0.48423704463860212</v>
      </c>
      <c r="G17" s="213">
        <f t="shared" si="5"/>
        <v>0.48423704463860212</v>
      </c>
      <c r="H17" s="213">
        <f t="shared" si="5"/>
        <v>0.48423704463860212</v>
      </c>
      <c r="I17" s="213"/>
      <c r="J17" s="213"/>
    </row>
    <row r="18" spans="1:11" x14ac:dyDescent="0.25">
      <c r="A18" s="194" t="s">
        <v>273</v>
      </c>
      <c r="B18" s="213">
        <f>+E6</f>
        <v>2.7131652104845116</v>
      </c>
      <c r="C18" s="213">
        <f t="shared" si="3"/>
        <v>2.7131652104845116</v>
      </c>
      <c r="D18" s="213">
        <f t="shared" ref="D18:H18" si="6">+C18</f>
        <v>2.7131652104845116</v>
      </c>
      <c r="E18" s="213">
        <f t="shared" si="6"/>
        <v>2.7131652104845116</v>
      </c>
      <c r="F18" s="213">
        <f t="shared" si="6"/>
        <v>2.7131652104845116</v>
      </c>
      <c r="G18" s="213">
        <f t="shared" si="6"/>
        <v>2.7131652104845116</v>
      </c>
      <c r="H18" s="213">
        <f t="shared" si="6"/>
        <v>2.7131652104845116</v>
      </c>
      <c r="I18" s="213"/>
      <c r="J18" s="213"/>
    </row>
    <row r="19" spans="1:11" x14ac:dyDescent="0.25">
      <c r="A19" s="205" t="s">
        <v>278</v>
      </c>
      <c r="B19" s="213">
        <f>+B18*$M$6*B14/12</f>
        <v>0.19331302124702143</v>
      </c>
      <c r="C19" s="213">
        <f>+C18*$M$6*C14/12</f>
        <v>0.2577506949960286</v>
      </c>
      <c r="D19" s="213">
        <f t="shared" ref="D19:H19" si="7">+D18*$M$6*D14/12</f>
        <v>0.2577506949960286</v>
      </c>
      <c r="E19" s="213">
        <f t="shared" si="7"/>
        <v>0.2577506949960286</v>
      </c>
      <c r="F19" s="213">
        <f t="shared" si="7"/>
        <v>0.2577506949960286</v>
      </c>
      <c r="G19" s="213">
        <f t="shared" si="7"/>
        <v>0.2577506949960286</v>
      </c>
      <c r="H19" s="213">
        <f t="shared" si="7"/>
        <v>0.2577506949960286</v>
      </c>
      <c r="I19" s="213"/>
      <c r="J19" s="213"/>
    </row>
    <row r="20" spans="1:11" x14ac:dyDescent="0.25">
      <c r="A20" s="205" t="s">
        <v>279</v>
      </c>
      <c r="B20" s="213">
        <f>+E5</f>
        <v>34.956420571882447</v>
      </c>
      <c r="C20" s="213">
        <f t="shared" si="3"/>
        <v>34.956420571882447</v>
      </c>
      <c r="D20" s="213">
        <f t="shared" ref="D20:H20" si="8">+C20</f>
        <v>34.956420571882447</v>
      </c>
      <c r="E20" s="213">
        <f t="shared" si="8"/>
        <v>34.956420571882447</v>
      </c>
      <c r="F20" s="213">
        <f t="shared" si="8"/>
        <v>34.956420571882447</v>
      </c>
      <c r="G20" s="213">
        <f t="shared" si="8"/>
        <v>34.956420571882447</v>
      </c>
      <c r="H20" s="213">
        <f t="shared" si="8"/>
        <v>34.956420571882447</v>
      </c>
      <c r="I20" s="213"/>
      <c r="J20" s="213"/>
      <c r="K20" s="217"/>
    </row>
    <row r="21" spans="1:11" x14ac:dyDescent="0.25">
      <c r="A21" s="205" t="s">
        <v>280</v>
      </c>
      <c r="B21" s="213">
        <f>+B20*$M$5*B14/12</f>
        <v>1.9164857578534551</v>
      </c>
      <c r="C21" s="213">
        <f t="shared" ref="C21:H21" si="9">+C20*$M$5*C14/12</f>
        <v>2.5553143438046066</v>
      </c>
      <c r="D21" s="213">
        <f t="shared" si="9"/>
        <v>2.5553143438046066</v>
      </c>
      <c r="E21" s="213">
        <f t="shared" si="9"/>
        <v>2.5553143438046066</v>
      </c>
      <c r="F21" s="213">
        <f t="shared" si="9"/>
        <v>2.5553143438046066</v>
      </c>
      <c r="G21" s="213">
        <f t="shared" si="9"/>
        <v>2.5553143438046066</v>
      </c>
      <c r="H21" s="213">
        <f t="shared" si="9"/>
        <v>2.5553143438046066</v>
      </c>
      <c r="I21" s="213"/>
      <c r="J21" s="213"/>
      <c r="K21" s="217"/>
    </row>
    <row r="22" spans="1:11" x14ac:dyDescent="0.25">
      <c r="A22" s="206" t="s">
        <v>281</v>
      </c>
      <c r="B22" s="214">
        <f>+B17+B19+B21</f>
        <v>2.472976562579428</v>
      </c>
      <c r="C22" s="214">
        <f t="shared" ref="C22:H22" si="10">+C17+C19+C21</f>
        <v>3.2973020834392375</v>
      </c>
      <c r="D22" s="214">
        <f t="shared" si="10"/>
        <v>3.2973020834392375</v>
      </c>
      <c r="E22" s="214">
        <f t="shared" si="10"/>
        <v>3.2973020834392375</v>
      </c>
      <c r="F22" s="214">
        <f t="shared" si="10"/>
        <v>3.2973020834392375</v>
      </c>
      <c r="G22" s="214">
        <f t="shared" si="10"/>
        <v>3.2973020834392375</v>
      </c>
      <c r="H22" s="214">
        <f t="shared" si="10"/>
        <v>3.2973020834392375</v>
      </c>
      <c r="I22" s="214"/>
      <c r="J22" s="214"/>
    </row>
    <row r="23" spans="1:11" x14ac:dyDescent="0.25">
      <c r="A23" s="207" t="s">
        <v>282</v>
      </c>
      <c r="B23" s="215">
        <f>+B22</f>
        <v>2.472976562579428</v>
      </c>
      <c r="C23" s="215">
        <f>+C22+B23</f>
        <v>5.7702786460186655</v>
      </c>
      <c r="D23" s="215">
        <f t="shared" ref="D23:H23" si="11">+D22+C23</f>
        <v>9.0675807294579034</v>
      </c>
      <c r="E23" s="215">
        <f t="shared" si="11"/>
        <v>12.364882812897141</v>
      </c>
      <c r="F23" s="215">
        <f t="shared" si="11"/>
        <v>15.662184896336379</v>
      </c>
      <c r="G23" s="215">
        <f t="shared" si="11"/>
        <v>18.959486979775615</v>
      </c>
      <c r="H23" s="215">
        <f t="shared" si="11"/>
        <v>22.256789063214853</v>
      </c>
      <c r="I23" s="215"/>
      <c r="J23" s="215"/>
    </row>
    <row r="24" spans="1:11" x14ac:dyDescent="0.25">
      <c r="A24" s="207" t="s">
        <v>283</v>
      </c>
      <c r="B24" s="215">
        <f>+B16+B18+B20+B15</f>
        <v>73.227499999999992</v>
      </c>
      <c r="C24" s="215">
        <f t="shared" ref="C24:H24" si="12">+C16+C18+C20+C15</f>
        <v>73.227499999999992</v>
      </c>
      <c r="D24" s="215">
        <f t="shared" si="12"/>
        <v>73.227499999999992</v>
      </c>
      <c r="E24" s="215">
        <f t="shared" si="12"/>
        <v>73.227499999999992</v>
      </c>
      <c r="F24" s="215">
        <f t="shared" si="12"/>
        <v>73.227499999999992</v>
      </c>
      <c r="G24" s="215">
        <f t="shared" si="12"/>
        <v>73.227499999999992</v>
      </c>
      <c r="H24" s="215">
        <f t="shared" si="12"/>
        <v>73.227499999999992</v>
      </c>
      <c r="I24" s="215"/>
      <c r="J24" s="215"/>
    </row>
    <row r="25" spans="1:11" x14ac:dyDescent="0.25">
      <c r="A25" s="208" t="s">
        <v>284</v>
      </c>
      <c r="B25" s="215">
        <f>+B24-B23</f>
        <v>70.754523437420559</v>
      </c>
      <c r="C25" s="215">
        <f t="shared" ref="C25:H25" si="13">+C24-C23</f>
        <v>67.457221353981325</v>
      </c>
      <c r="D25" s="215">
        <f t="shared" si="13"/>
        <v>64.15991927054209</v>
      </c>
      <c r="E25" s="215">
        <f t="shared" si="13"/>
        <v>60.862617187102849</v>
      </c>
      <c r="F25" s="215">
        <f t="shared" si="13"/>
        <v>57.565315103663615</v>
      </c>
      <c r="G25" s="215">
        <f t="shared" si="13"/>
        <v>54.268013020224373</v>
      </c>
      <c r="H25" s="215">
        <f t="shared" si="13"/>
        <v>50.970710936785139</v>
      </c>
      <c r="I25" s="215"/>
      <c r="J25" s="215"/>
    </row>
    <row r="30" spans="1:11" hidden="1" x14ac:dyDescent="0.25">
      <c r="A30" s="189" t="s">
        <v>285</v>
      </c>
      <c r="B30" s="189"/>
      <c r="C30" s="189"/>
      <c r="D30" s="189"/>
      <c r="E30" s="189"/>
      <c r="F30" s="189"/>
      <c r="G30" s="189"/>
      <c r="H30" s="189"/>
      <c r="I30" s="189"/>
      <c r="J30" s="189"/>
    </row>
    <row r="31" spans="1:11" hidden="1" x14ac:dyDescent="0.25">
      <c r="A31" s="209" t="s">
        <v>13</v>
      </c>
      <c r="B31" s="210">
        <v>9</v>
      </c>
      <c r="C31" s="210">
        <v>12</v>
      </c>
      <c r="D31" s="210">
        <v>12</v>
      </c>
      <c r="E31" s="210">
        <v>12</v>
      </c>
      <c r="F31" s="210">
        <v>12</v>
      </c>
      <c r="G31" s="210">
        <v>12</v>
      </c>
      <c r="H31" s="210">
        <v>12</v>
      </c>
      <c r="I31" s="210">
        <v>12</v>
      </c>
      <c r="J31" s="210">
        <v>12</v>
      </c>
    </row>
    <row r="32" spans="1:11" hidden="1" x14ac:dyDescent="0.25">
      <c r="A32" s="203" t="s">
        <v>286</v>
      </c>
      <c r="B32" s="204">
        <v>2027</v>
      </c>
      <c r="C32" s="204">
        <v>2028</v>
      </c>
      <c r="D32" s="204">
        <v>2029</v>
      </c>
      <c r="E32" s="204">
        <v>2030</v>
      </c>
      <c r="F32" s="204">
        <v>2031</v>
      </c>
      <c r="G32" s="204">
        <v>2032</v>
      </c>
      <c r="H32" s="204">
        <v>2033</v>
      </c>
      <c r="I32" s="204">
        <v>2034</v>
      </c>
      <c r="J32" s="204">
        <v>2035</v>
      </c>
    </row>
    <row r="33" spans="1:10" hidden="1" x14ac:dyDescent="0.25">
      <c r="A33" s="211" t="s">
        <v>276</v>
      </c>
      <c r="B33" s="213">
        <f>+B16</f>
        <v>30.647914217633041</v>
      </c>
      <c r="C33" s="213">
        <f>+B35</f>
        <v>27.583122795869738</v>
      </c>
      <c r="D33" s="213">
        <f>+C35</f>
        <v>24.824810516282763</v>
      </c>
      <c r="E33" s="213">
        <f>+D35</f>
        <v>22.342329464654487</v>
      </c>
      <c r="F33" s="213">
        <f t="shared" ref="F33:J33" si="14">+E35</f>
        <v>20.108096518189036</v>
      </c>
      <c r="G33" s="213">
        <f t="shared" si="14"/>
        <v>18.097286866370133</v>
      </c>
      <c r="H33" s="213">
        <f t="shared" si="14"/>
        <v>16.287558179733121</v>
      </c>
      <c r="I33" s="213">
        <f t="shared" si="14"/>
        <v>14.658802361759809</v>
      </c>
      <c r="J33" s="213">
        <f t="shared" si="14"/>
        <v>13.192922125583829</v>
      </c>
    </row>
    <row r="34" spans="1:10" hidden="1" x14ac:dyDescent="0.25">
      <c r="A34" s="205" t="s">
        <v>287</v>
      </c>
      <c r="B34" s="213">
        <f>+B33*H4</f>
        <v>3.0647914217633043</v>
      </c>
      <c r="C34" s="213">
        <f t="shared" ref="C34:J34" si="15">+C33*$H$4</f>
        <v>2.7583122795869741</v>
      </c>
      <c r="D34" s="213">
        <f t="shared" si="15"/>
        <v>2.4824810516282767</v>
      </c>
      <c r="E34" s="213">
        <f t="shared" si="15"/>
        <v>2.2342329464654487</v>
      </c>
      <c r="F34" s="213">
        <f t="shared" si="15"/>
        <v>2.0108096518189038</v>
      </c>
      <c r="G34" s="213">
        <f t="shared" si="15"/>
        <v>1.8097286866370135</v>
      </c>
      <c r="H34" s="213">
        <f t="shared" si="15"/>
        <v>1.6287558179733121</v>
      </c>
      <c r="I34" s="213">
        <f t="shared" si="15"/>
        <v>1.4658802361759811</v>
      </c>
      <c r="J34" s="213">
        <f t="shared" si="15"/>
        <v>1.319292212558383</v>
      </c>
    </row>
    <row r="35" spans="1:10" hidden="1" x14ac:dyDescent="0.25">
      <c r="A35" s="205" t="s">
        <v>288</v>
      </c>
      <c r="B35" s="213">
        <f>+B33-B34</f>
        <v>27.583122795869738</v>
      </c>
      <c r="C35" s="213">
        <f>+C33-C34</f>
        <v>24.824810516282763</v>
      </c>
      <c r="D35" s="213">
        <f>+D33-D34</f>
        <v>22.342329464654487</v>
      </c>
      <c r="E35" s="213">
        <f t="shared" ref="E35:J35" si="16">+E33-E34</f>
        <v>20.108096518189036</v>
      </c>
      <c r="F35" s="213">
        <f t="shared" si="16"/>
        <v>18.097286866370133</v>
      </c>
      <c r="G35" s="213">
        <f t="shared" si="16"/>
        <v>16.287558179733121</v>
      </c>
      <c r="H35" s="213">
        <f t="shared" si="16"/>
        <v>14.658802361759809</v>
      </c>
      <c r="I35" s="213">
        <f t="shared" si="16"/>
        <v>13.192922125583829</v>
      </c>
      <c r="J35" s="213">
        <f t="shared" si="16"/>
        <v>11.873629913025447</v>
      </c>
    </row>
    <row r="36" spans="1:10" hidden="1" x14ac:dyDescent="0.25">
      <c r="A36" s="194" t="s">
        <v>273</v>
      </c>
      <c r="B36" s="213">
        <f>+B18</f>
        <v>2.7131652104845116</v>
      </c>
      <c r="C36" s="213">
        <f>+B38</f>
        <v>2.4418486894360605</v>
      </c>
      <c r="D36" s="213">
        <f t="shared" ref="D36:J36" si="17">+C38</f>
        <v>2.1976638204924543</v>
      </c>
      <c r="E36" s="213">
        <f t="shared" si="17"/>
        <v>1.9778974384432089</v>
      </c>
      <c r="F36" s="213">
        <f t="shared" si="17"/>
        <v>1.7801076945988878</v>
      </c>
      <c r="G36" s="213">
        <f t="shared" si="17"/>
        <v>1.6020969251389992</v>
      </c>
      <c r="H36" s="213">
        <f t="shared" si="17"/>
        <v>1.4418872326250991</v>
      </c>
      <c r="I36" s="213">
        <f t="shared" si="17"/>
        <v>1.2976985093625892</v>
      </c>
      <c r="J36" s="213">
        <f t="shared" si="17"/>
        <v>1.1679286584263302</v>
      </c>
    </row>
    <row r="37" spans="1:10" hidden="1" x14ac:dyDescent="0.25">
      <c r="A37" s="205" t="s">
        <v>287</v>
      </c>
      <c r="B37" s="213">
        <f t="shared" ref="B37:J37" si="18">+B36*$H$6</f>
        <v>0.27131652104845116</v>
      </c>
      <c r="C37" s="213">
        <f t="shared" si="18"/>
        <v>0.24418486894360605</v>
      </c>
      <c r="D37" s="213">
        <f t="shared" si="18"/>
        <v>0.21976638204924545</v>
      </c>
      <c r="E37" s="213">
        <f t="shared" si="18"/>
        <v>0.19778974384432091</v>
      </c>
      <c r="F37" s="213">
        <f t="shared" si="18"/>
        <v>0.17801076945988881</v>
      </c>
      <c r="G37" s="213">
        <f t="shared" si="18"/>
        <v>0.16020969251389994</v>
      </c>
      <c r="H37" s="213">
        <f t="shared" si="18"/>
        <v>0.14418872326250992</v>
      </c>
      <c r="I37" s="213">
        <f t="shared" si="18"/>
        <v>0.12976985093625892</v>
      </c>
      <c r="J37" s="213">
        <f t="shared" si="18"/>
        <v>0.11679286584263303</v>
      </c>
    </row>
    <row r="38" spans="1:10" hidden="1" x14ac:dyDescent="0.25">
      <c r="A38" s="194" t="s">
        <v>289</v>
      </c>
      <c r="B38" s="213">
        <f>+B36-B37</f>
        <v>2.4418486894360605</v>
      </c>
      <c r="C38" s="213">
        <f t="shared" ref="C38:J38" si="19">+C36-C37</f>
        <v>2.1976638204924543</v>
      </c>
      <c r="D38" s="213">
        <f t="shared" si="19"/>
        <v>1.9778974384432089</v>
      </c>
      <c r="E38" s="213">
        <f t="shared" si="19"/>
        <v>1.7801076945988878</v>
      </c>
      <c r="F38" s="213">
        <f t="shared" si="19"/>
        <v>1.6020969251389992</v>
      </c>
      <c r="G38" s="213">
        <f t="shared" si="19"/>
        <v>1.4418872326250991</v>
      </c>
      <c r="H38" s="213">
        <f t="shared" si="19"/>
        <v>1.2976985093625892</v>
      </c>
      <c r="I38" s="213">
        <f t="shared" si="19"/>
        <v>1.1679286584263302</v>
      </c>
      <c r="J38" s="213">
        <f t="shared" si="19"/>
        <v>1.0511357925836973</v>
      </c>
    </row>
    <row r="39" spans="1:10" hidden="1" x14ac:dyDescent="0.25">
      <c r="A39" s="205" t="s">
        <v>279</v>
      </c>
      <c r="B39" s="213">
        <f>+B20</f>
        <v>34.956420571882447</v>
      </c>
      <c r="C39" s="213">
        <f>+B41</f>
        <v>29.71295748610008</v>
      </c>
      <c r="D39" s="213">
        <f t="shared" ref="D39:J39" si="20">+C41</f>
        <v>25.256013863185068</v>
      </c>
      <c r="E39" s="213">
        <f t="shared" si="20"/>
        <v>21.467611783707309</v>
      </c>
      <c r="F39" s="213">
        <f t="shared" si="20"/>
        <v>18.247470016151212</v>
      </c>
      <c r="G39" s="213">
        <f t="shared" si="20"/>
        <v>15.51034951372853</v>
      </c>
      <c r="H39" s="213">
        <f t="shared" si="20"/>
        <v>13.18379708666925</v>
      </c>
      <c r="I39" s="213">
        <f t="shared" si="20"/>
        <v>11.206227523668863</v>
      </c>
      <c r="J39" s="213">
        <f t="shared" si="20"/>
        <v>9.525293395118533</v>
      </c>
    </row>
    <row r="40" spans="1:10" hidden="1" x14ac:dyDescent="0.25">
      <c r="A40" s="205" t="s">
        <v>287</v>
      </c>
      <c r="B40" s="213">
        <f t="shared" ref="B40:J40" si="21">+B39*$H$5</f>
        <v>5.2434630857823672</v>
      </c>
      <c r="C40" s="213">
        <f t="shared" si="21"/>
        <v>4.4569436229150119</v>
      </c>
      <c r="D40" s="213">
        <f t="shared" si="21"/>
        <v>3.78840207947776</v>
      </c>
      <c r="E40" s="213">
        <f t="shared" si="21"/>
        <v>3.2201417675560964</v>
      </c>
      <c r="F40" s="213">
        <f t="shared" si="21"/>
        <v>2.7371205024226817</v>
      </c>
      <c r="G40" s="213">
        <f t="shared" si="21"/>
        <v>2.3265524270592794</v>
      </c>
      <c r="H40" s="213">
        <f t="shared" si="21"/>
        <v>1.9775695630003873</v>
      </c>
      <c r="I40" s="213">
        <f t="shared" si="21"/>
        <v>1.6809341285503294</v>
      </c>
      <c r="J40" s="213">
        <f t="shared" si="21"/>
        <v>1.42879400926778</v>
      </c>
    </row>
    <row r="41" spans="1:10" hidden="1" x14ac:dyDescent="0.25">
      <c r="A41" s="205" t="s">
        <v>290</v>
      </c>
      <c r="B41" s="213">
        <f>+B39-B40</f>
        <v>29.71295748610008</v>
      </c>
      <c r="C41" s="213">
        <f t="shared" ref="C41:J41" si="22">+C39-C40</f>
        <v>25.256013863185068</v>
      </c>
      <c r="D41" s="213">
        <f t="shared" si="22"/>
        <v>21.467611783707309</v>
      </c>
      <c r="E41" s="213">
        <f t="shared" si="22"/>
        <v>18.247470016151212</v>
      </c>
      <c r="F41" s="213">
        <f t="shared" si="22"/>
        <v>15.51034951372853</v>
      </c>
      <c r="G41" s="213">
        <f t="shared" si="22"/>
        <v>13.18379708666925</v>
      </c>
      <c r="H41" s="213">
        <f t="shared" si="22"/>
        <v>11.206227523668863</v>
      </c>
      <c r="I41" s="213">
        <f t="shared" si="22"/>
        <v>9.525293395118533</v>
      </c>
      <c r="J41" s="213">
        <f t="shared" si="22"/>
        <v>8.0964993858507537</v>
      </c>
    </row>
    <row r="42" spans="1:10" hidden="1" x14ac:dyDescent="0.25">
      <c r="A42" s="189" t="s">
        <v>291</v>
      </c>
      <c r="B42" s="216">
        <f>+B34+B37+B40</f>
        <v>8.5795710285941222</v>
      </c>
      <c r="C42" s="216">
        <f t="shared" ref="C42:J42" si="23">+C34+C37+C40</f>
        <v>7.4594407714455926</v>
      </c>
      <c r="D42" s="216">
        <f t="shared" si="23"/>
        <v>6.4906495131552822</v>
      </c>
      <c r="E42" s="216">
        <f t="shared" si="23"/>
        <v>5.6521644578658661</v>
      </c>
      <c r="F42" s="216">
        <f t="shared" si="23"/>
        <v>4.9259409237014742</v>
      </c>
      <c r="G42" s="216">
        <f t="shared" si="23"/>
        <v>4.2964908062101923</v>
      </c>
      <c r="H42" s="216">
        <f t="shared" si="23"/>
        <v>3.7505141042362093</v>
      </c>
      <c r="I42" s="216">
        <f t="shared" si="23"/>
        <v>3.2765842156625693</v>
      </c>
      <c r="J42" s="216">
        <f t="shared" si="23"/>
        <v>2.864879087668796</v>
      </c>
    </row>
    <row r="43" spans="1:10" hidden="1" x14ac:dyDescent="0.25">
      <c r="A43" s="189" t="s">
        <v>292</v>
      </c>
      <c r="B43" s="216">
        <f>+B35+B38+B41</f>
        <v>59.737928971405879</v>
      </c>
      <c r="C43" s="216">
        <f t="shared" ref="C43:J43" si="24">+C35+C38+C41</f>
        <v>52.278488199960286</v>
      </c>
      <c r="D43" s="216">
        <f t="shared" si="24"/>
        <v>45.787838686805003</v>
      </c>
      <c r="E43" s="216">
        <f t="shared" si="24"/>
        <v>40.135674228939138</v>
      </c>
      <c r="F43" s="216">
        <f t="shared" si="24"/>
        <v>35.209733305237663</v>
      </c>
      <c r="G43" s="216">
        <f t="shared" si="24"/>
        <v>30.913242499027469</v>
      </c>
      <c r="H43" s="216">
        <f t="shared" si="24"/>
        <v>27.162728394791262</v>
      </c>
      <c r="I43" s="216">
        <f t="shared" si="24"/>
        <v>23.886144179128692</v>
      </c>
      <c r="J43" s="216">
        <f t="shared" si="24"/>
        <v>21.021265091459895</v>
      </c>
    </row>
    <row r="56" spans="1:11" hidden="1" x14ac:dyDescent="0.25">
      <c r="A56" s="432" t="s">
        <v>16</v>
      </c>
      <c r="B56" s="432"/>
      <c r="C56" s="432"/>
      <c r="D56" s="432"/>
      <c r="E56" s="432"/>
      <c r="F56" s="432"/>
      <c r="G56" s="432"/>
      <c r="H56" s="432"/>
      <c r="I56" s="6"/>
    </row>
    <row r="57" spans="1:11" hidden="1" x14ac:dyDescent="0.25">
      <c r="A57" s="23" t="s">
        <v>135</v>
      </c>
      <c r="B57" s="22"/>
      <c r="C57" s="88" t="s">
        <v>55</v>
      </c>
      <c r="D57" s="88" t="s">
        <v>56</v>
      </c>
      <c r="E57" s="88" t="s">
        <v>57</v>
      </c>
      <c r="F57" s="88" t="s">
        <v>58</v>
      </c>
      <c r="G57" s="88" t="s">
        <v>59</v>
      </c>
      <c r="H57" s="88" t="s">
        <v>60</v>
      </c>
      <c r="I57" s="88" t="s">
        <v>236</v>
      </c>
      <c r="J57" s="88" t="s">
        <v>237</v>
      </c>
      <c r="K57" s="88" t="s">
        <v>240</v>
      </c>
    </row>
    <row r="58" spans="1:11" hidden="1" x14ac:dyDescent="0.25">
      <c r="A58" s="26" t="s">
        <v>17</v>
      </c>
      <c r="B58" s="9"/>
      <c r="C58" s="9"/>
      <c r="D58" s="9"/>
      <c r="E58" s="9"/>
      <c r="F58" s="9"/>
      <c r="G58" s="9"/>
      <c r="H58" s="9"/>
      <c r="I58" s="9"/>
    </row>
    <row r="59" spans="1:11" hidden="1" x14ac:dyDescent="0.25">
      <c r="A59" s="9" t="s">
        <v>18</v>
      </c>
      <c r="B59" s="9"/>
      <c r="C59" s="10">
        <f>'Project Cost'!D9</f>
        <v>28.24</v>
      </c>
      <c r="D59" s="10">
        <f>C59</f>
        <v>28.24</v>
      </c>
      <c r="E59" s="10">
        <f>C59</f>
        <v>28.24</v>
      </c>
      <c r="F59" s="10">
        <f t="shared" ref="F59" si="25">E59</f>
        <v>28.24</v>
      </c>
      <c r="G59" s="10">
        <f t="shared" ref="G59:G61" si="26">E59</f>
        <v>28.24</v>
      </c>
      <c r="H59" s="10">
        <f t="shared" ref="H59" si="27">G59</f>
        <v>28.24</v>
      </c>
      <c r="I59" s="10">
        <f t="shared" ref="I59:I61" si="28">G59</f>
        <v>28.24</v>
      </c>
    </row>
    <row r="60" spans="1:11" hidden="1" x14ac:dyDescent="0.25">
      <c r="A60" s="9" t="s">
        <v>19</v>
      </c>
      <c r="B60" s="9"/>
      <c r="C60" s="10">
        <f>'Project Cost'!D10</f>
        <v>32.21</v>
      </c>
      <c r="D60" s="10">
        <f>C60</f>
        <v>32.21</v>
      </c>
      <c r="E60" s="10">
        <f>C60</f>
        <v>32.21</v>
      </c>
      <c r="F60" s="10">
        <f t="shared" ref="F60" si="29">E60</f>
        <v>32.21</v>
      </c>
      <c r="G60" s="10">
        <f t="shared" si="26"/>
        <v>32.21</v>
      </c>
      <c r="H60" s="10">
        <f t="shared" ref="H60" si="30">G60</f>
        <v>32.21</v>
      </c>
      <c r="I60" s="10">
        <f t="shared" si="28"/>
        <v>32.21</v>
      </c>
    </row>
    <row r="61" spans="1:11" hidden="1" x14ac:dyDescent="0.25">
      <c r="A61" s="9" t="s">
        <v>61</v>
      </c>
      <c r="B61" s="9"/>
      <c r="C61" s="10">
        <f>'Project Cost'!D11+'Project Cost'!D13</f>
        <v>5.6475000000000009</v>
      </c>
      <c r="D61" s="10">
        <f>C61</f>
        <v>5.6475000000000009</v>
      </c>
      <c r="E61" s="10">
        <f>C61</f>
        <v>5.6475000000000009</v>
      </c>
      <c r="F61" s="10">
        <f t="shared" ref="F61" si="31">E61</f>
        <v>5.6475000000000009</v>
      </c>
      <c r="G61" s="10">
        <f t="shared" si="26"/>
        <v>5.6475000000000009</v>
      </c>
      <c r="H61" s="10">
        <f t="shared" ref="H61" si="32">G61</f>
        <v>5.6475000000000009</v>
      </c>
      <c r="I61" s="10">
        <f t="shared" si="28"/>
        <v>5.6475000000000009</v>
      </c>
    </row>
    <row r="62" spans="1:11" hidden="1" x14ac:dyDescent="0.25">
      <c r="A62" s="24" t="s">
        <v>9</v>
      </c>
      <c r="B62" s="24"/>
      <c r="C62" s="25">
        <f t="shared" ref="C62:I62" si="33">SUM(C59:C61)</f>
        <v>66.097499999999997</v>
      </c>
      <c r="D62" s="25">
        <f t="shared" si="33"/>
        <v>66.097499999999997</v>
      </c>
      <c r="E62" s="25">
        <f t="shared" si="33"/>
        <v>66.097499999999997</v>
      </c>
      <c r="F62" s="25">
        <f t="shared" si="33"/>
        <v>66.097499999999997</v>
      </c>
      <c r="G62" s="25">
        <f t="shared" si="33"/>
        <v>66.097499999999997</v>
      </c>
      <c r="H62" s="25">
        <f t="shared" si="33"/>
        <v>66.097499999999997</v>
      </c>
      <c r="I62" s="25">
        <f t="shared" si="33"/>
        <v>66.097499999999997</v>
      </c>
    </row>
    <row r="63" spans="1:11" hidden="1" x14ac:dyDescent="0.25">
      <c r="A63" s="9"/>
      <c r="B63" s="9"/>
      <c r="C63" s="9"/>
      <c r="D63" s="9"/>
      <c r="E63" s="9"/>
      <c r="F63" s="9"/>
      <c r="G63" s="9"/>
      <c r="H63" s="9"/>
      <c r="I63" s="9"/>
    </row>
    <row r="64" spans="1:11" hidden="1" x14ac:dyDescent="0.25">
      <c r="A64" s="26" t="s">
        <v>20</v>
      </c>
      <c r="B64" s="9"/>
      <c r="C64" s="9"/>
      <c r="D64" s="9"/>
      <c r="E64" s="9"/>
      <c r="F64" s="9"/>
      <c r="G64" s="9"/>
      <c r="H64" s="9"/>
      <c r="I64" s="9"/>
    </row>
    <row r="65" spans="1:9" hidden="1" x14ac:dyDescent="0.25">
      <c r="A65" s="9" t="s">
        <v>18</v>
      </c>
      <c r="B65" s="42">
        <v>0.1</v>
      </c>
      <c r="C65" s="10">
        <f>(C59*B65)*7/12</f>
        <v>1.6473333333333333</v>
      </c>
      <c r="D65" s="10">
        <f>C71*B65</f>
        <v>2.6592666666666669</v>
      </c>
      <c r="E65" s="10">
        <f>D71*B65</f>
        <v>2.3933399999999998</v>
      </c>
      <c r="F65" s="10">
        <f>E71*B65</f>
        <v>2.1540060000000003</v>
      </c>
      <c r="G65" s="10">
        <f>F71*B65</f>
        <v>1.9386054000000001</v>
      </c>
      <c r="H65" s="10">
        <f>G71*B65</f>
        <v>1.7447448600000002</v>
      </c>
      <c r="I65" s="10">
        <f>H71*B65</f>
        <v>1.5702703740000001</v>
      </c>
    </row>
    <row r="66" spans="1:9" hidden="1" x14ac:dyDescent="0.25">
      <c r="A66" s="9" t="s">
        <v>21</v>
      </c>
      <c r="B66" s="42">
        <v>0.15</v>
      </c>
      <c r="C66" s="10">
        <f>(C60*B66)*7/12</f>
        <v>2.8183750000000001</v>
      </c>
      <c r="D66" s="10">
        <f>C72*B66</f>
        <v>4.4087437500000002</v>
      </c>
      <c r="E66" s="10">
        <f>D72*B66</f>
        <v>3.7474321875000003</v>
      </c>
      <c r="F66" s="10">
        <f>E72*B66</f>
        <v>3.1853173593750004</v>
      </c>
      <c r="G66" s="10">
        <f>F72*B66</f>
        <v>2.7075197554687507</v>
      </c>
      <c r="H66" s="10">
        <f>G72*B66</f>
        <v>2.3013917921484381</v>
      </c>
      <c r="I66" s="10">
        <f>H72*B66</f>
        <v>1.9561830233261723</v>
      </c>
    </row>
    <row r="67" spans="1:9" hidden="1" x14ac:dyDescent="0.25">
      <c r="A67" s="9" t="s">
        <v>61</v>
      </c>
      <c r="B67" s="42">
        <v>0.1</v>
      </c>
      <c r="C67" s="10">
        <f>(C61*B67)*7/12</f>
        <v>0.32943750000000005</v>
      </c>
      <c r="D67" s="10">
        <f>C73*B67</f>
        <v>0.53180625000000015</v>
      </c>
      <c r="E67" s="10">
        <f>D73*B67</f>
        <v>0.47862562500000011</v>
      </c>
      <c r="F67" s="10">
        <f>E73*B67</f>
        <v>0.43076306250000007</v>
      </c>
      <c r="G67" s="10">
        <f>F73*B67</f>
        <v>0.3876867562500001</v>
      </c>
      <c r="H67" s="10">
        <f>G73*B67</f>
        <v>0.34891808062500007</v>
      </c>
      <c r="I67" s="10">
        <f>H73*B67</f>
        <v>0.3140262725625001</v>
      </c>
    </row>
    <row r="68" spans="1:9" hidden="1" x14ac:dyDescent="0.25">
      <c r="A68" s="24" t="s">
        <v>9</v>
      </c>
      <c r="B68" s="24"/>
      <c r="C68" s="25">
        <f t="shared" ref="C68:I68" si="34">SUM(C65:C67)</f>
        <v>4.7951458333333337</v>
      </c>
      <c r="D68" s="25">
        <f t="shared" si="34"/>
        <v>7.5998166666666664</v>
      </c>
      <c r="E68" s="25">
        <f t="shared" si="34"/>
        <v>6.6193978124999999</v>
      </c>
      <c r="F68" s="25">
        <f t="shared" si="34"/>
        <v>5.7700864218750016</v>
      </c>
      <c r="G68" s="25">
        <f t="shared" si="34"/>
        <v>5.0338119117187503</v>
      </c>
      <c r="H68" s="25">
        <f t="shared" si="34"/>
        <v>4.3950547327734384</v>
      </c>
      <c r="I68" s="25">
        <f t="shared" si="34"/>
        <v>3.8404796698886727</v>
      </c>
    </row>
    <row r="69" spans="1:9" hidden="1" x14ac:dyDescent="0.25">
      <c r="A69" s="9"/>
      <c r="B69" s="9"/>
      <c r="C69" s="9"/>
      <c r="D69" s="9"/>
      <c r="E69" s="9"/>
      <c r="F69" s="9"/>
      <c r="G69" s="9"/>
      <c r="H69" s="9"/>
      <c r="I69" s="9"/>
    </row>
    <row r="70" spans="1:9" hidden="1" x14ac:dyDescent="0.25">
      <c r="A70" s="26" t="s">
        <v>22</v>
      </c>
      <c r="B70" s="9"/>
      <c r="C70" s="9"/>
      <c r="D70" s="9"/>
      <c r="E70" s="9"/>
      <c r="F70" s="9"/>
      <c r="G70" s="9"/>
      <c r="H70" s="9"/>
      <c r="I70" s="9"/>
    </row>
    <row r="71" spans="1:9" hidden="1" x14ac:dyDescent="0.25">
      <c r="A71" s="9" t="s">
        <v>23</v>
      </c>
      <c r="B71" s="9"/>
      <c r="C71" s="10">
        <f>C59-C65</f>
        <v>26.592666666666666</v>
      </c>
      <c r="D71" s="10">
        <f t="shared" ref="D71:I73" si="35">C71-D65</f>
        <v>23.933399999999999</v>
      </c>
      <c r="E71" s="10">
        <f t="shared" si="35"/>
        <v>21.54006</v>
      </c>
      <c r="F71" s="10">
        <f t="shared" si="35"/>
        <v>19.386054000000001</v>
      </c>
      <c r="G71" s="10">
        <f t="shared" si="35"/>
        <v>17.447448600000001</v>
      </c>
      <c r="H71" s="10">
        <f t="shared" si="35"/>
        <v>15.70270374</v>
      </c>
      <c r="I71" s="10">
        <f t="shared" si="35"/>
        <v>14.132433366000001</v>
      </c>
    </row>
    <row r="72" spans="1:9" hidden="1" x14ac:dyDescent="0.25">
      <c r="A72" s="9" t="s">
        <v>19</v>
      </c>
      <c r="B72" s="9"/>
      <c r="C72" s="10">
        <f>C60-C66</f>
        <v>29.391625000000001</v>
      </c>
      <c r="D72" s="10">
        <f t="shared" si="35"/>
        <v>24.982881250000002</v>
      </c>
      <c r="E72" s="10">
        <f t="shared" si="35"/>
        <v>21.235449062500003</v>
      </c>
      <c r="F72" s="10">
        <f t="shared" si="35"/>
        <v>18.050131703125004</v>
      </c>
      <c r="G72" s="10">
        <f t="shared" si="35"/>
        <v>15.342611947656254</v>
      </c>
      <c r="H72" s="10">
        <f t="shared" si="35"/>
        <v>13.041220155507816</v>
      </c>
      <c r="I72" s="10">
        <f t="shared" si="35"/>
        <v>11.085037132181643</v>
      </c>
    </row>
    <row r="73" spans="1:9" hidden="1" x14ac:dyDescent="0.25">
      <c r="A73" s="9" t="s">
        <v>61</v>
      </c>
      <c r="B73" s="9"/>
      <c r="C73" s="10">
        <f>C61-C67</f>
        <v>5.3180625000000008</v>
      </c>
      <c r="D73" s="10">
        <f t="shared" si="35"/>
        <v>4.786256250000001</v>
      </c>
      <c r="E73" s="10">
        <f t="shared" si="35"/>
        <v>4.3076306250000007</v>
      </c>
      <c r="F73" s="10">
        <f t="shared" si="35"/>
        <v>3.8768675625000006</v>
      </c>
      <c r="G73" s="10">
        <f t="shared" si="35"/>
        <v>3.4891808062500007</v>
      </c>
      <c r="H73" s="10">
        <f t="shared" si="35"/>
        <v>3.1402627256250009</v>
      </c>
      <c r="I73" s="10">
        <f t="shared" si="35"/>
        <v>2.8262364530625006</v>
      </c>
    </row>
    <row r="74" spans="1:9" hidden="1" x14ac:dyDescent="0.25">
      <c r="A74" s="24" t="s">
        <v>9</v>
      </c>
      <c r="B74" s="24"/>
      <c r="C74" s="25">
        <f t="shared" ref="C74:I74" si="36">SUM(C71:C73)</f>
        <v>61.302354166666667</v>
      </c>
      <c r="D74" s="25">
        <f t="shared" si="36"/>
        <v>53.702537499999998</v>
      </c>
      <c r="E74" s="25">
        <f t="shared" si="36"/>
        <v>47.083139687500008</v>
      </c>
      <c r="F74" s="25">
        <f t="shared" si="36"/>
        <v>41.313053265625008</v>
      </c>
      <c r="G74" s="25">
        <f t="shared" si="36"/>
        <v>36.279241353906251</v>
      </c>
      <c r="H74" s="25">
        <f t="shared" si="36"/>
        <v>31.884186621132816</v>
      </c>
      <c r="I74" s="25">
        <f t="shared" si="36"/>
        <v>28.043706951244143</v>
      </c>
    </row>
    <row r="75" spans="1:9" hidden="1" x14ac:dyDescent="0.25"/>
    <row r="76" spans="1:9" hidden="1" x14ac:dyDescent="0.25"/>
    <row r="77" spans="1:9" hidden="1" x14ac:dyDescent="0.25"/>
    <row r="78" spans="1:9" hidden="1" x14ac:dyDescent="0.25"/>
    <row r="79" spans="1:9" hidden="1" x14ac:dyDescent="0.25">
      <c r="A79" s="178" t="s">
        <v>24</v>
      </c>
      <c r="B79" s="179"/>
      <c r="C79" s="180" t="s">
        <v>257</v>
      </c>
      <c r="D79" s="178" t="s">
        <v>258</v>
      </c>
      <c r="E79" s="181" t="s">
        <v>259</v>
      </c>
      <c r="F79" s="181" t="s">
        <v>260</v>
      </c>
      <c r="G79" s="180" t="s">
        <v>261</v>
      </c>
    </row>
    <row r="80" spans="1:9" hidden="1" x14ac:dyDescent="0.25">
      <c r="A80" s="178"/>
      <c r="B80" s="179"/>
      <c r="C80" s="179"/>
      <c r="D80" s="178" t="s">
        <v>262</v>
      </c>
      <c r="E80" s="181" t="s">
        <v>263</v>
      </c>
      <c r="F80" s="178"/>
      <c r="G80" s="180" t="s">
        <v>264</v>
      </c>
    </row>
    <row r="81" spans="1:8" ht="36.75" hidden="1" x14ac:dyDescent="0.25">
      <c r="A81" s="182"/>
      <c r="B81" s="183"/>
      <c r="C81" s="183"/>
      <c r="D81" s="182"/>
      <c r="E81" s="184" t="s">
        <v>265</v>
      </c>
      <c r="F81" s="185"/>
      <c r="G81" s="186" t="s">
        <v>266</v>
      </c>
      <c r="H81" t="s">
        <v>20</v>
      </c>
    </row>
    <row r="82" spans="1:8" hidden="1" x14ac:dyDescent="0.25">
      <c r="A82" s="9" t="s">
        <v>23</v>
      </c>
      <c r="B82">
        <v>100</v>
      </c>
      <c r="C82">
        <f>2824/B82</f>
        <v>28.24</v>
      </c>
      <c r="D82">
        <f>141.2/B82</f>
        <v>1.4119999999999999</v>
      </c>
      <c r="E82">
        <f>99.59/B82</f>
        <v>0.99590000000000001</v>
      </c>
      <c r="F82">
        <f>+(C82+D82+E82)</f>
        <v>30.647899999999996</v>
      </c>
      <c r="G82" s="187">
        <v>1.5800000000000002E-2</v>
      </c>
      <c r="H82" s="11">
        <f>+F82*G82</f>
        <v>0.48423682000000001</v>
      </c>
    </row>
    <row r="83" spans="1:8" hidden="1" x14ac:dyDescent="0.25">
      <c r="A83" s="9" t="s">
        <v>19</v>
      </c>
      <c r="C83">
        <f>3221/B82</f>
        <v>32.21</v>
      </c>
      <c r="D83">
        <f>161.07/B82</f>
        <v>1.6107</v>
      </c>
      <c r="E83">
        <f>113.59/B82</f>
        <v>1.1359000000000001</v>
      </c>
      <c r="F83">
        <f>+(C83+D83+E83)</f>
        <v>34.956600000000002</v>
      </c>
      <c r="G83" s="187">
        <v>7.3099999999999998E-2</v>
      </c>
      <c r="H83" s="11">
        <f t="shared" ref="H83:H84" si="37">+F83*G83</f>
        <v>2.55532746</v>
      </c>
    </row>
    <row r="84" spans="1:8" hidden="1" x14ac:dyDescent="0.25">
      <c r="A84" s="9" t="s">
        <v>61</v>
      </c>
      <c r="C84">
        <f>250/100</f>
        <v>2.5</v>
      </c>
      <c r="D84">
        <f>24.6/B82</f>
        <v>0.24600000000000002</v>
      </c>
      <c r="E84">
        <f>8.82/B82</f>
        <v>8.8200000000000001E-2</v>
      </c>
      <c r="F84">
        <f>+(C84+D84+E84)</f>
        <v>2.8342000000000001</v>
      </c>
      <c r="G84" s="187">
        <v>9.5000000000000001E-2</v>
      </c>
      <c r="H84" s="11">
        <f t="shared" si="37"/>
        <v>0.26924900000000002</v>
      </c>
    </row>
    <row r="85" spans="1:8" hidden="1" x14ac:dyDescent="0.25">
      <c r="C85">
        <f>SUM(C82:C84)</f>
        <v>62.95</v>
      </c>
      <c r="D85">
        <f>SUM(D82:D84)</f>
        <v>3.2686999999999999</v>
      </c>
      <c r="E85">
        <f>SUM(E82:E84)</f>
        <v>2.2200000000000002</v>
      </c>
      <c r="F85">
        <f>+(C85+D85+E85)</f>
        <v>68.438699999999997</v>
      </c>
      <c r="H85" s="11">
        <f>SUM(H82:H84)</f>
        <v>3.3088132799999999</v>
      </c>
    </row>
    <row r="86" spans="1:8" hidden="1" x14ac:dyDescent="0.25"/>
  </sheetData>
  <mergeCells count="1">
    <mergeCell ref="A56:H56"/>
  </mergeCells>
  <pageMargins left="0.7" right="0.7" top="0.75" bottom="0.75" header="0.3" footer="0.3"/>
  <pageSetup paperSize="9" orientation="landscape" r:id="rId1"/>
  <ignoredErrors>
    <ignoredError sqref="E67"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24"/>
  <sheetViews>
    <sheetView topLeftCell="A3" workbookViewId="0">
      <selection activeCell="J24" sqref="J24"/>
    </sheetView>
  </sheetViews>
  <sheetFormatPr defaultRowHeight="15" x14ac:dyDescent="0.25"/>
  <cols>
    <col min="3" max="3" width="24.42578125" customWidth="1"/>
    <col min="10" max="10" width="10.28515625" bestFit="1" customWidth="1"/>
  </cols>
  <sheetData>
    <row r="1" spans="1:15" s="326" customFormat="1" x14ac:dyDescent="0.25">
      <c r="A1" s="322">
        <v>6</v>
      </c>
      <c r="B1" s="323" t="s">
        <v>294</v>
      </c>
      <c r="C1" s="324"/>
      <c r="D1" s="325"/>
      <c r="E1" s="325"/>
      <c r="G1" s="327"/>
    </row>
    <row r="2" spans="1:15" s="326" customFormat="1" x14ac:dyDescent="0.25">
      <c r="A2" s="325"/>
      <c r="B2" s="322"/>
      <c r="C2" s="324"/>
      <c r="D2" s="325"/>
      <c r="E2" s="325"/>
      <c r="G2" s="327"/>
    </row>
    <row r="3" spans="1:15" s="326" customFormat="1" x14ac:dyDescent="0.25">
      <c r="A3" s="325"/>
      <c r="B3" s="328">
        <v>6.1</v>
      </c>
      <c r="C3" s="324" t="s">
        <v>295</v>
      </c>
      <c r="D3" s="325"/>
      <c r="E3" s="325"/>
      <c r="G3" s="329">
        <v>0</v>
      </c>
      <c r="H3" s="330">
        <v>0</v>
      </c>
      <c r="I3" s="330">
        <v>0</v>
      </c>
      <c r="J3" s="330">
        <v>5</v>
      </c>
      <c r="K3" s="330">
        <v>0</v>
      </c>
      <c r="L3" s="330">
        <v>5</v>
      </c>
      <c r="M3" s="330">
        <v>5</v>
      </c>
    </row>
    <row r="4" spans="1:15" s="326" customFormat="1" x14ac:dyDescent="0.25">
      <c r="A4" s="325"/>
      <c r="B4" s="328"/>
      <c r="C4" s="324"/>
      <c r="D4" s="325"/>
      <c r="E4" s="325"/>
      <c r="G4" s="331"/>
      <c r="M4" s="330"/>
    </row>
    <row r="5" spans="1:15" s="326" customFormat="1" x14ac:dyDescent="0.25">
      <c r="A5" s="325"/>
      <c r="B5" s="328">
        <v>6.1999999999999993</v>
      </c>
      <c r="C5" s="324" t="s">
        <v>296</v>
      </c>
      <c r="D5" s="325"/>
      <c r="E5" s="325"/>
      <c r="G5" s="329">
        <v>0</v>
      </c>
      <c r="H5" s="330">
        <v>0</v>
      </c>
      <c r="I5" s="330">
        <v>0</v>
      </c>
      <c r="J5" s="330">
        <v>5</v>
      </c>
      <c r="K5" s="330">
        <v>0</v>
      </c>
      <c r="L5" s="330">
        <v>5</v>
      </c>
      <c r="M5" s="330">
        <v>5</v>
      </c>
    </row>
    <row r="6" spans="1:15" s="326" customFormat="1" x14ac:dyDescent="0.25">
      <c r="A6" s="325"/>
      <c r="B6" s="328"/>
      <c r="C6" s="324"/>
      <c r="D6" s="325"/>
      <c r="E6" s="325"/>
      <c r="G6" s="331"/>
      <c r="L6" s="330"/>
      <c r="M6" s="330"/>
    </row>
    <row r="7" spans="1:15" s="326" customFormat="1" x14ac:dyDescent="0.25">
      <c r="A7" s="325"/>
      <c r="B7" s="328">
        <v>6.2999999999999989</v>
      </c>
      <c r="C7" s="324" t="s">
        <v>297</v>
      </c>
      <c r="D7" s="325"/>
      <c r="E7" s="325"/>
      <c r="G7" s="329">
        <v>0</v>
      </c>
      <c r="H7" s="330">
        <v>0</v>
      </c>
      <c r="I7" s="330">
        <v>0</v>
      </c>
      <c r="J7" s="330">
        <v>10</v>
      </c>
      <c r="K7" s="330">
        <v>0</v>
      </c>
      <c r="L7" s="330">
        <v>10</v>
      </c>
      <c r="M7" s="330">
        <v>10</v>
      </c>
    </row>
    <row r="8" spans="1:15" s="326" customFormat="1" x14ac:dyDescent="0.25">
      <c r="A8" s="325"/>
      <c r="B8" s="328"/>
      <c r="C8" s="324"/>
      <c r="D8" s="325"/>
      <c r="E8" s="325"/>
      <c r="G8" s="331"/>
      <c r="L8" s="330"/>
      <c r="M8" s="330"/>
    </row>
    <row r="9" spans="1:15" s="326" customFormat="1" x14ac:dyDescent="0.25">
      <c r="A9" s="325"/>
      <c r="B9" s="328">
        <v>6.3999999999999986</v>
      </c>
      <c r="C9" s="324" t="s">
        <v>298</v>
      </c>
      <c r="D9" s="325"/>
      <c r="E9" s="325"/>
      <c r="G9" s="329">
        <v>0</v>
      </c>
      <c r="H9" s="330">
        <v>0</v>
      </c>
      <c r="I9" s="330">
        <v>0</v>
      </c>
      <c r="J9" s="330">
        <v>15</v>
      </c>
      <c r="K9" s="330">
        <v>0</v>
      </c>
      <c r="L9" s="330">
        <v>15</v>
      </c>
      <c r="M9" s="330">
        <v>15</v>
      </c>
    </row>
    <row r="10" spans="1:15" s="326" customFormat="1" x14ac:dyDescent="0.25">
      <c r="A10" s="325"/>
      <c r="B10" s="328"/>
      <c r="C10" s="324"/>
      <c r="D10" s="325"/>
      <c r="E10" s="325"/>
      <c r="G10" s="331"/>
      <c r="L10" s="330"/>
      <c r="M10" s="330"/>
    </row>
    <row r="11" spans="1:15" s="326" customFormat="1" ht="30" x14ac:dyDescent="0.25">
      <c r="A11" s="325"/>
      <c r="B11" s="328">
        <v>6.4999999999999982</v>
      </c>
      <c r="C11" s="324" t="s">
        <v>299</v>
      </c>
      <c r="D11" s="325"/>
      <c r="E11" s="325"/>
      <c r="G11" s="329">
        <v>0</v>
      </c>
      <c r="H11" s="330">
        <v>0</v>
      </c>
      <c r="I11" s="330">
        <v>0</v>
      </c>
      <c r="J11" s="330">
        <v>140.54791666666668</v>
      </c>
      <c r="K11" s="330">
        <v>0</v>
      </c>
      <c r="L11" s="330">
        <v>140.54791666666668</v>
      </c>
      <c r="M11" s="330">
        <v>140.55000000000001</v>
      </c>
      <c r="O11" s="330"/>
    </row>
    <row r="12" spans="1:15" s="326" customFormat="1" x14ac:dyDescent="0.25">
      <c r="A12" s="325"/>
      <c r="C12" s="324" t="s">
        <v>300</v>
      </c>
      <c r="D12" s="325"/>
      <c r="E12" s="325"/>
      <c r="G12" s="331"/>
      <c r="L12" s="330"/>
    </row>
    <row r="13" spans="1:15" s="326" customFormat="1" x14ac:dyDescent="0.25">
      <c r="A13" s="325"/>
      <c r="B13" s="328"/>
      <c r="C13" s="324"/>
      <c r="D13" s="325"/>
      <c r="E13" s="325"/>
      <c r="G13" s="331"/>
      <c r="L13" s="330"/>
    </row>
    <row r="14" spans="1:15" s="326" customFormat="1" x14ac:dyDescent="0.25">
      <c r="A14" s="325"/>
      <c r="B14" s="328"/>
      <c r="C14" s="324" t="s">
        <v>301</v>
      </c>
      <c r="D14" s="325"/>
      <c r="E14" s="325"/>
      <c r="G14" s="329">
        <v>0</v>
      </c>
      <c r="H14" s="330">
        <v>0</v>
      </c>
      <c r="I14" s="330">
        <v>0</v>
      </c>
      <c r="J14" s="330">
        <v>26.3</v>
      </c>
      <c r="K14" s="330">
        <v>0</v>
      </c>
      <c r="L14" s="330">
        <v>26.3</v>
      </c>
      <c r="M14" s="330">
        <v>26.3</v>
      </c>
    </row>
    <row r="15" spans="1:15" s="326" customFormat="1" x14ac:dyDescent="0.25">
      <c r="A15" s="325"/>
      <c r="B15" s="328">
        <v>6.5999999999999979</v>
      </c>
      <c r="C15" s="324" t="s">
        <v>302</v>
      </c>
      <c r="D15" s="325"/>
      <c r="E15" s="325"/>
      <c r="G15" s="331"/>
      <c r="L15" s="330"/>
    </row>
    <row r="16" spans="1:15" s="326" customFormat="1" x14ac:dyDescent="0.25">
      <c r="A16" s="325"/>
      <c r="B16" s="332"/>
      <c r="C16" s="324"/>
      <c r="D16" s="325"/>
      <c r="E16" s="325"/>
      <c r="G16" s="331"/>
      <c r="L16" s="330"/>
    </row>
    <row r="17" spans="1:13" s="326" customFormat="1" x14ac:dyDescent="0.25">
      <c r="A17" s="325"/>
      <c r="B17" s="328">
        <v>6.6999999999999975</v>
      </c>
      <c r="C17" s="324" t="s">
        <v>303</v>
      </c>
      <c r="D17" s="325"/>
      <c r="E17" s="325"/>
      <c r="G17" s="329">
        <v>0</v>
      </c>
      <c r="H17" s="330">
        <v>0</v>
      </c>
      <c r="I17" s="330">
        <v>0</v>
      </c>
      <c r="J17" s="330">
        <v>20</v>
      </c>
      <c r="K17" s="330">
        <v>0</v>
      </c>
      <c r="L17" s="330">
        <v>20</v>
      </c>
      <c r="M17" s="330">
        <v>20</v>
      </c>
    </row>
    <row r="18" spans="1:13" s="326" customFormat="1" x14ac:dyDescent="0.25">
      <c r="B18" s="333"/>
      <c r="C18" s="331"/>
      <c r="G18" s="334"/>
      <c r="H18" s="335"/>
      <c r="I18" s="335"/>
      <c r="J18" s="335"/>
      <c r="K18" s="335"/>
      <c r="L18" s="335"/>
      <c r="M18" s="335"/>
    </row>
    <row r="19" spans="1:13" s="326" customFormat="1" x14ac:dyDescent="0.25">
      <c r="B19" s="333"/>
      <c r="C19" s="331"/>
      <c r="E19" s="336" t="s">
        <v>260</v>
      </c>
      <c r="F19" s="337">
        <v>-6</v>
      </c>
      <c r="G19" s="338">
        <v>0</v>
      </c>
      <c r="H19" s="330">
        <v>0</v>
      </c>
      <c r="I19" s="339">
        <v>0</v>
      </c>
      <c r="J19" s="339">
        <f>+SUM(J3:J17)</f>
        <v>221.84791666666669</v>
      </c>
      <c r="K19" s="330">
        <v>0</v>
      </c>
      <c r="L19" s="339">
        <v>221.84791666666669</v>
      </c>
      <c r="M19" s="339">
        <v>221.85000000000002</v>
      </c>
    </row>
    <row r="20" spans="1:13" s="326" customFormat="1" x14ac:dyDescent="0.25">
      <c r="B20" s="333"/>
      <c r="C20" s="331"/>
      <c r="E20" s="336"/>
      <c r="F20" s="336"/>
      <c r="G20" s="340"/>
      <c r="I20" s="336"/>
      <c r="J20" s="336">
        <f>+ROUND(J19,2)</f>
        <v>221.85</v>
      </c>
      <c r="K20" s="336">
        <f t="shared" ref="K20:M20" si="0">+ROUND(K19,2)</f>
        <v>0</v>
      </c>
      <c r="L20" s="336">
        <f t="shared" si="0"/>
        <v>221.85</v>
      </c>
      <c r="M20" s="336">
        <f t="shared" si="0"/>
        <v>221.85</v>
      </c>
    </row>
    <row r="21" spans="1:13" s="326" customFormat="1" x14ac:dyDescent="0.25">
      <c r="B21" s="333"/>
      <c r="C21" s="331"/>
      <c r="E21" s="336"/>
      <c r="F21" s="341" t="s">
        <v>304</v>
      </c>
      <c r="G21" s="338">
        <v>0</v>
      </c>
      <c r="H21" s="330">
        <v>0</v>
      </c>
      <c r="I21" s="339">
        <v>0</v>
      </c>
      <c r="J21" s="339">
        <v>222</v>
      </c>
      <c r="K21" s="330">
        <v>0</v>
      </c>
      <c r="L21" s="339">
        <v>222</v>
      </c>
      <c r="M21" s="339">
        <v>222</v>
      </c>
    </row>
    <row r="22" spans="1:13" x14ac:dyDescent="0.25">
      <c r="J22">
        <f>+J21/100</f>
        <v>2.2200000000000002</v>
      </c>
    </row>
    <row r="23" spans="1:13" x14ac:dyDescent="0.25">
      <c r="J23" s="342">
        <f>+J11</f>
        <v>140.54791666666668</v>
      </c>
    </row>
    <row r="24" spans="1:13" x14ac:dyDescent="0.25">
      <c r="J24" s="342">
        <f>+J19-J23</f>
        <v>81.300000000000011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152"/>
  <sheetViews>
    <sheetView workbookViewId="0">
      <selection activeCell="I13" sqref="I13"/>
    </sheetView>
  </sheetViews>
  <sheetFormatPr defaultRowHeight="15" x14ac:dyDescent="0.25"/>
  <cols>
    <col min="1" max="1" width="19" style="119" customWidth="1"/>
    <col min="2" max="2" width="14" style="119" customWidth="1"/>
    <col min="3" max="3" width="12.42578125" style="119" bestFit="1" customWidth="1"/>
    <col min="4" max="4" width="10.140625" style="119" bestFit="1" customWidth="1"/>
    <col min="5" max="5" width="12.7109375" style="119" bestFit="1" customWidth="1"/>
    <col min="6" max="6" width="11.7109375" style="119" bestFit="1" customWidth="1"/>
    <col min="7" max="7" width="14.42578125" style="119" customWidth="1"/>
    <col min="8" max="8" width="12.5703125" style="119" bestFit="1" customWidth="1"/>
    <col min="9" max="9" width="9.140625" style="119" customWidth="1"/>
    <col min="10" max="10" width="12" style="119" customWidth="1"/>
    <col min="11" max="11" width="7.85546875" style="119" bestFit="1" customWidth="1"/>
    <col min="12" max="12" width="7.5703125" style="119" bestFit="1" customWidth="1"/>
    <col min="13" max="15" width="7.5703125" style="119" customWidth="1"/>
    <col min="16" max="16" width="9.28515625" style="119" customWidth="1"/>
    <col min="17" max="26" width="9.140625" style="119"/>
    <col min="27" max="27" width="11" style="119" bestFit="1" customWidth="1"/>
    <col min="28" max="258" width="9.140625" style="119"/>
    <col min="259" max="259" width="19" style="119" customWidth="1"/>
    <col min="260" max="260" width="14" style="119" customWidth="1"/>
    <col min="261" max="261" width="12.42578125" style="119" bestFit="1" customWidth="1"/>
    <col min="262" max="262" width="10.140625" style="119" bestFit="1" customWidth="1"/>
    <col min="263" max="263" width="12.7109375" style="119" bestFit="1" customWidth="1"/>
    <col min="264" max="264" width="11.7109375" style="119" bestFit="1" customWidth="1"/>
    <col min="265" max="265" width="14.42578125" style="119" customWidth="1"/>
    <col min="266" max="266" width="12.5703125" style="119" bestFit="1" customWidth="1"/>
    <col min="267" max="267" width="9.140625" style="119"/>
    <col min="268" max="268" width="12" style="119" customWidth="1"/>
    <col min="269" max="269" width="7.85546875" style="119" bestFit="1" customWidth="1"/>
    <col min="270" max="270" width="7.5703125" style="119" bestFit="1" customWidth="1"/>
    <col min="271" max="273" width="7.5703125" style="119" customWidth="1"/>
    <col min="274" max="274" width="9.28515625" style="119" customWidth="1"/>
    <col min="275" max="514" width="9.140625" style="119"/>
    <col min="515" max="515" width="19" style="119" customWidth="1"/>
    <col min="516" max="516" width="14" style="119" customWidth="1"/>
    <col min="517" max="517" width="12.42578125" style="119" bestFit="1" customWidth="1"/>
    <col min="518" max="518" width="10.140625" style="119" bestFit="1" customWidth="1"/>
    <col min="519" max="519" width="12.7109375" style="119" bestFit="1" customWidth="1"/>
    <col min="520" max="520" width="11.7109375" style="119" bestFit="1" customWidth="1"/>
    <col min="521" max="521" width="14.42578125" style="119" customWidth="1"/>
    <col min="522" max="522" width="12.5703125" style="119" bestFit="1" customWidth="1"/>
    <col min="523" max="523" width="9.140625" style="119"/>
    <col min="524" max="524" width="12" style="119" customWidth="1"/>
    <col min="525" max="525" width="7.85546875" style="119" bestFit="1" customWidth="1"/>
    <col min="526" max="526" width="7.5703125" style="119" bestFit="1" customWidth="1"/>
    <col min="527" max="529" width="7.5703125" style="119" customWidth="1"/>
    <col min="530" max="530" width="9.28515625" style="119" customWidth="1"/>
    <col min="531" max="770" width="9.140625" style="119"/>
    <col min="771" max="771" width="19" style="119" customWidth="1"/>
    <col min="772" max="772" width="14" style="119" customWidth="1"/>
    <col min="773" max="773" width="12.42578125" style="119" bestFit="1" customWidth="1"/>
    <col min="774" max="774" width="10.140625" style="119" bestFit="1" customWidth="1"/>
    <col min="775" max="775" width="12.7109375" style="119" bestFit="1" customWidth="1"/>
    <col min="776" max="776" width="11.7109375" style="119" bestFit="1" customWidth="1"/>
    <col min="777" max="777" width="14.42578125" style="119" customWidth="1"/>
    <col min="778" max="778" width="12.5703125" style="119" bestFit="1" customWidth="1"/>
    <col min="779" max="779" width="9.140625" style="119"/>
    <col min="780" max="780" width="12" style="119" customWidth="1"/>
    <col min="781" max="781" width="7.85546875" style="119" bestFit="1" customWidth="1"/>
    <col min="782" max="782" width="7.5703125" style="119" bestFit="1" customWidth="1"/>
    <col min="783" max="785" width="7.5703125" style="119" customWidth="1"/>
    <col min="786" max="786" width="9.28515625" style="119" customWidth="1"/>
    <col min="787" max="1026" width="9.140625" style="119"/>
    <col min="1027" max="1027" width="19" style="119" customWidth="1"/>
    <col min="1028" max="1028" width="14" style="119" customWidth="1"/>
    <col min="1029" max="1029" width="12.42578125" style="119" bestFit="1" customWidth="1"/>
    <col min="1030" max="1030" width="10.140625" style="119" bestFit="1" customWidth="1"/>
    <col min="1031" max="1031" width="12.7109375" style="119" bestFit="1" customWidth="1"/>
    <col min="1032" max="1032" width="11.7109375" style="119" bestFit="1" customWidth="1"/>
    <col min="1033" max="1033" width="14.42578125" style="119" customWidth="1"/>
    <col min="1034" max="1034" width="12.5703125" style="119" bestFit="1" customWidth="1"/>
    <col min="1035" max="1035" width="9.140625" style="119"/>
    <col min="1036" max="1036" width="12" style="119" customWidth="1"/>
    <col min="1037" max="1037" width="7.85546875" style="119" bestFit="1" customWidth="1"/>
    <col min="1038" max="1038" width="7.5703125" style="119" bestFit="1" customWidth="1"/>
    <col min="1039" max="1041" width="7.5703125" style="119" customWidth="1"/>
    <col min="1042" max="1042" width="9.28515625" style="119" customWidth="1"/>
    <col min="1043" max="1282" width="9.140625" style="119"/>
    <col min="1283" max="1283" width="19" style="119" customWidth="1"/>
    <col min="1284" max="1284" width="14" style="119" customWidth="1"/>
    <col min="1285" max="1285" width="12.42578125" style="119" bestFit="1" customWidth="1"/>
    <col min="1286" max="1286" width="10.140625" style="119" bestFit="1" customWidth="1"/>
    <col min="1287" max="1287" width="12.7109375" style="119" bestFit="1" customWidth="1"/>
    <col min="1288" max="1288" width="11.7109375" style="119" bestFit="1" customWidth="1"/>
    <col min="1289" max="1289" width="14.42578125" style="119" customWidth="1"/>
    <col min="1290" max="1290" width="12.5703125" style="119" bestFit="1" customWidth="1"/>
    <col min="1291" max="1291" width="9.140625" style="119"/>
    <col min="1292" max="1292" width="12" style="119" customWidth="1"/>
    <col min="1293" max="1293" width="7.85546875" style="119" bestFit="1" customWidth="1"/>
    <col min="1294" max="1294" width="7.5703125" style="119" bestFit="1" customWidth="1"/>
    <col min="1295" max="1297" width="7.5703125" style="119" customWidth="1"/>
    <col min="1298" max="1298" width="9.28515625" style="119" customWidth="1"/>
    <col min="1299" max="1538" width="9.140625" style="119"/>
    <col min="1539" max="1539" width="19" style="119" customWidth="1"/>
    <col min="1540" max="1540" width="14" style="119" customWidth="1"/>
    <col min="1541" max="1541" width="12.42578125" style="119" bestFit="1" customWidth="1"/>
    <col min="1542" max="1542" width="10.140625" style="119" bestFit="1" customWidth="1"/>
    <col min="1543" max="1543" width="12.7109375" style="119" bestFit="1" customWidth="1"/>
    <col min="1544" max="1544" width="11.7109375" style="119" bestFit="1" customWidth="1"/>
    <col min="1545" max="1545" width="14.42578125" style="119" customWidth="1"/>
    <col min="1546" max="1546" width="12.5703125" style="119" bestFit="1" customWidth="1"/>
    <col min="1547" max="1547" width="9.140625" style="119"/>
    <col min="1548" max="1548" width="12" style="119" customWidth="1"/>
    <col min="1549" max="1549" width="7.85546875" style="119" bestFit="1" customWidth="1"/>
    <col min="1550" max="1550" width="7.5703125" style="119" bestFit="1" customWidth="1"/>
    <col min="1551" max="1553" width="7.5703125" style="119" customWidth="1"/>
    <col min="1554" max="1554" width="9.28515625" style="119" customWidth="1"/>
    <col min="1555" max="1794" width="9.140625" style="119"/>
    <col min="1795" max="1795" width="19" style="119" customWidth="1"/>
    <col min="1796" max="1796" width="14" style="119" customWidth="1"/>
    <col min="1797" max="1797" width="12.42578125" style="119" bestFit="1" customWidth="1"/>
    <col min="1798" max="1798" width="10.140625" style="119" bestFit="1" customWidth="1"/>
    <col min="1799" max="1799" width="12.7109375" style="119" bestFit="1" customWidth="1"/>
    <col min="1800" max="1800" width="11.7109375" style="119" bestFit="1" customWidth="1"/>
    <col min="1801" max="1801" width="14.42578125" style="119" customWidth="1"/>
    <col min="1802" max="1802" width="12.5703125" style="119" bestFit="1" customWidth="1"/>
    <col min="1803" max="1803" width="9.140625" style="119"/>
    <col min="1804" max="1804" width="12" style="119" customWidth="1"/>
    <col min="1805" max="1805" width="7.85546875" style="119" bestFit="1" customWidth="1"/>
    <col min="1806" max="1806" width="7.5703125" style="119" bestFit="1" customWidth="1"/>
    <col min="1807" max="1809" width="7.5703125" style="119" customWidth="1"/>
    <col min="1810" max="1810" width="9.28515625" style="119" customWidth="1"/>
    <col min="1811" max="2050" width="9.140625" style="119"/>
    <col min="2051" max="2051" width="19" style="119" customWidth="1"/>
    <col min="2052" max="2052" width="14" style="119" customWidth="1"/>
    <col min="2053" max="2053" width="12.42578125" style="119" bestFit="1" customWidth="1"/>
    <col min="2054" max="2054" width="10.140625" style="119" bestFit="1" customWidth="1"/>
    <col min="2055" max="2055" width="12.7109375" style="119" bestFit="1" customWidth="1"/>
    <col min="2056" max="2056" width="11.7109375" style="119" bestFit="1" customWidth="1"/>
    <col min="2057" max="2057" width="14.42578125" style="119" customWidth="1"/>
    <col min="2058" max="2058" width="12.5703125" style="119" bestFit="1" customWidth="1"/>
    <col min="2059" max="2059" width="9.140625" style="119"/>
    <col min="2060" max="2060" width="12" style="119" customWidth="1"/>
    <col min="2061" max="2061" width="7.85546875" style="119" bestFit="1" customWidth="1"/>
    <col min="2062" max="2062" width="7.5703125" style="119" bestFit="1" customWidth="1"/>
    <col min="2063" max="2065" width="7.5703125" style="119" customWidth="1"/>
    <col min="2066" max="2066" width="9.28515625" style="119" customWidth="1"/>
    <col min="2067" max="2306" width="9.140625" style="119"/>
    <col min="2307" max="2307" width="19" style="119" customWidth="1"/>
    <col min="2308" max="2308" width="14" style="119" customWidth="1"/>
    <col min="2309" max="2309" width="12.42578125" style="119" bestFit="1" customWidth="1"/>
    <col min="2310" max="2310" width="10.140625" style="119" bestFit="1" customWidth="1"/>
    <col min="2311" max="2311" width="12.7109375" style="119" bestFit="1" customWidth="1"/>
    <col min="2312" max="2312" width="11.7109375" style="119" bestFit="1" customWidth="1"/>
    <col min="2313" max="2313" width="14.42578125" style="119" customWidth="1"/>
    <col min="2314" max="2314" width="12.5703125" style="119" bestFit="1" customWidth="1"/>
    <col min="2315" max="2315" width="9.140625" style="119"/>
    <col min="2316" max="2316" width="12" style="119" customWidth="1"/>
    <col min="2317" max="2317" width="7.85546875" style="119" bestFit="1" customWidth="1"/>
    <col min="2318" max="2318" width="7.5703125" style="119" bestFit="1" customWidth="1"/>
    <col min="2319" max="2321" width="7.5703125" style="119" customWidth="1"/>
    <col min="2322" max="2322" width="9.28515625" style="119" customWidth="1"/>
    <col min="2323" max="2562" width="9.140625" style="119"/>
    <col min="2563" max="2563" width="19" style="119" customWidth="1"/>
    <col min="2564" max="2564" width="14" style="119" customWidth="1"/>
    <col min="2565" max="2565" width="12.42578125" style="119" bestFit="1" customWidth="1"/>
    <col min="2566" max="2566" width="10.140625" style="119" bestFit="1" customWidth="1"/>
    <col min="2567" max="2567" width="12.7109375" style="119" bestFit="1" customWidth="1"/>
    <col min="2568" max="2568" width="11.7109375" style="119" bestFit="1" customWidth="1"/>
    <col min="2569" max="2569" width="14.42578125" style="119" customWidth="1"/>
    <col min="2570" max="2570" width="12.5703125" style="119" bestFit="1" customWidth="1"/>
    <col min="2571" max="2571" width="9.140625" style="119"/>
    <col min="2572" max="2572" width="12" style="119" customWidth="1"/>
    <col min="2573" max="2573" width="7.85546875" style="119" bestFit="1" customWidth="1"/>
    <col min="2574" max="2574" width="7.5703125" style="119" bestFit="1" customWidth="1"/>
    <col min="2575" max="2577" width="7.5703125" style="119" customWidth="1"/>
    <col min="2578" max="2578" width="9.28515625" style="119" customWidth="1"/>
    <col min="2579" max="2818" width="9.140625" style="119"/>
    <col min="2819" max="2819" width="19" style="119" customWidth="1"/>
    <col min="2820" max="2820" width="14" style="119" customWidth="1"/>
    <col min="2821" max="2821" width="12.42578125" style="119" bestFit="1" customWidth="1"/>
    <col min="2822" max="2822" width="10.140625" style="119" bestFit="1" customWidth="1"/>
    <col min="2823" max="2823" width="12.7109375" style="119" bestFit="1" customWidth="1"/>
    <col min="2824" max="2824" width="11.7109375" style="119" bestFit="1" customWidth="1"/>
    <col min="2825" max="2825" width="14.42578125" style="119" customWidth="1"/>
    <col min="2826" max="2826" width="12.5703125" style="119" bestFit="1" customWidth="1"/>
    <col min="2827" max="2827" width="9.140625" style="119"/>
    <col min="2828" max="2828" width="12" style="119" customWidth="1"/>
    <col min="2829" max="2829" width="7.85546875" style="119" bestFit="1" customWidth="1"/>
    <col min="2830" max="2830" width="7.5703125" style="119" bestFit="1" customWidth="1"/>
    <col min="2831" max="2833" width="7.5703125" style="119" customWidth="1"/>
    <col min="2834" max="2834" width="9.28515625" style="119" customWidth="1"/>
    <col min="2835" max="3074" width="9.140625" style="119"/>
    <col min="3075" max="3075" width="19" style="119" customWidth="1"/>
    <col min="3076" max="3076" width="14" style="119" customWidth="1"/>
    <col min="3077" max="3077" width="12.42578125" style="119" bestFit="1" customWidth="1"/>
    <col min="3078" max="3078" width="10.140625" style="119" bestFit="1" customWidth="1"/>
    <col min="3079" max="3079" width="12.7109375" style="119" bestFit="1" customWidth="1"/>
    <col min="3080" max="3080" width="11.7109375" style="119" bestFit="1" customWidth="1"/>
    <col min="3081" max="3081" width="14.42578125" style="119" customWidth="1"/>
    <col min="3082" max="3082" width="12.5703125" style="119" bestFit="1" customWidth="1"/>
    <col min="3083" max="3083" width="9.140625" style="119"/>
    <col min="3084" max="3084" width="12" style="119" customWidth="1"/>
    <col min="3085" max="3085" width="7.85546875" style="119" bestFit="1" customWidth="1"/>
    <col min="3086" max="3086" width="7.5703125" style="119" bestFit="1" customWidth="1"/>
    <col min="3087" max="3089" width="7.5703125" style="119" customWidth="1"/>
    <col min="3090" max="3090" width="9.28515625" style="119" customWidth="1"/>
    <col min="3091" max="3330" width="9.140625" style="119"/>
    <col min="3331" max="3331" width="19" style="119" customWidth="1"/>
    <col min="3332" max="3332" width="14" style="119" customWidth="1"/>
    <col min="3333" max="3333" width="12.42578125" style="119" bestFit="1" customWidth="1"/>
    <col min="3334" max="3334" width="10.140625" style="119" bestFit="1" customWidth="1"/>
    <col min="3335" max="3335" width="12.7109375" style="119" bestFit="1" customWidth="1"/>
    <col min="3336" max="3336" width="11.7109375" style="119" bestFit="1" customWidth="1"/>
    <col min="3337" max="3337" width="14.42578125" style="119" customWidth="1"/>
    <col min="3338" max="3338" width="12.5703125" style="119" bestFit="1" customWidth="1"/>
    <col min="3339" max="3339" width="9.140625" style="119"/>
    <col min="3340" max="3340" width="12" style="119" customWidth="1"/>
    <col min="3341" max="3341" width="7.85546875" style="119" bestFit="1" customWidth="1"/>
    <col min="3342" max="3342" width="7.5703125" style="119" bestFit="1" customWidth="1"/>
    <col min="3343" max="3345" width="7.5703125" style="119" customWidth="1"/>
    <col min="3346" max="3346" width="9.28515625" style="119" customWidth="1"/>
    <col min="3347" max="3586" width="9.140625" style="119"/>
    <col min="3587" max="3587" width="19" style="119" customWidth="1"/>
    <col min="3588" max="3588" width="14" style="119" customWidth="1"/>
    <col min="3589" max="3589" width="12.42578125" style="119" bestFit="1" customWidth="1"/>
    <col min="3590" max="3590" width="10.140625" style="119" bestFit="1" customWidth="1"/>
    <col min="3591" max="3591" width="12.7109375" style="119" bestFit="1" customWidth="1"/>
    <col min="3592" max="3592" width="11.7109375" style="119" bestFit="1" customWidth="1"/>
    <col min="3593" max="3593" width="14.42578125" style="119" customWidth="1"/>
    <col min="3594" max="3594" width="12.5703125" style="119" bestFit="1" customWidth="1"/>
    <col min="3595" max="3595" width="9.140625" style="119"/>
    <col min="3596" max="3596" width="12" style="119" customWidth="1"/>
    <col min="3597" max="3597" width="7.85546875" style="119" bestFit="1" customWidth="1"/>
    <col min="3598" max="3598" width="7.5703125" style="119" bestFit="1" customWidth="1"/>
    <col min="3599" max="3601" width="7.5703125" style="119" customWidth="1"/>
    <col min="3602" max="3602" width="9.28515625" style="119" customWidth="1"/>
    <col min="3603" max="3842" width="9.140625" style="119"/>
    <col min="3843" max="3843" width="19" style="119" customWidth="1"/>
    <col min="3844" max="3844" width="14" style="119" customWidth="1"/>
    <col min="3845" max="3845" width="12.42578125" style="119" bestFit="1" customWidth="1"/>
    <col min="3846" max="3846" width="10.140625" style="119" bestFit="1" customWidth="1"/>
    <col min="3847" max="3847" width="12.7109375" style="119" bestFit="1" customWidth="1"/>
    <col min="3848" max="3848" width="11.7109375" style="119" bestFit="1" customWidth="1"/>
    <col min="3849" max="3849" width="14.42578125" style="119" customWidth="1"/>
    <col min="3850" max="3850" width="12.5703125" style="119" bestFit="1" customWidth="1"/>
    <col min="3851" max="3851" width="9.140625" style="119"/>
    <col min="3852" max="3852" width="12" style="119" customWidth="1"/>
    <col min="3853" max="3853" width="7.85546875" style="119" bestFit="1" customWidth="1"/>
    <col min="3854" max="3854" width="7.5703125" style="119" bestFit="1" customWidth="1"/>
    <col min="3855" max="3857" width="7.5703125" style="119" customWidth="1"/>
    <col min="3858" max="3858" width="9.28515625" style="119" customWidth="1"/>
    <col min="3859" max="4098" width="9.140625" style="119"/>
    <col min="4099" max="4099" width="19" style="119" customWidth="1"/>
    <col min="4100" max="4100" width="14" style="119" customWidth="1"/>
    <col min="4101" max="4101" width="12.42578125" style="119" bestFit="1" customWidth="1"/>
    <col min="4102" max="4102" width="10.140625" style="119" bestFit="1" customWidth="1"/>
    <col min="4103" max="4103" width="12.7109375" style="119" bestFit="1" customWidth="1"/>
    <col min="4104" max="4104" width="11.7109375" style="119" bestFit="1" customWidth="1"/>
    <col min="4105" max="4105" width="14.42578125" style="119" customWidth="1"/>
    <col min="4106" max="4106" width="12.5703125" style="119" bestFit="1" customWidth="1"/>
    <col min="4107" max="4107" width="9.140625" style="119"/>
    <col min="4108" max="4108" width="12" style="119" customWidth="1"/>
    <col min="4109" max="4109" width="7.85546875" style="119" bestFit="1" customWidth="1"/>
    <col min="4110" max="4110" width="7.5703125" style="119" bestFit="1" customWidth="1"/>
    <col min="4111" max="4113" width="7.5703125" style="119" customWidth="1"/>
    <col min="4114" max="4114" width="9.28515625" style="119" customWidth="1"/>
    <col min="4115" max="4354" width="9.140625" style="119"/>
    <col min="4355" max="4355" width="19" style="119" customWidth="1"/>
    <col min="4356" max="4356" width="14" style="119" customWidth="1"/>
    <col min="4357" max="4357" width="12.42578125" style="119" bestFit="1" customWidth="1"/>
    <col min="4358" max="4358" width="10.140625" style="119" bestFit="1" customWidth="1"/>
    <col min="4359" max="4359" width="12.7109375" style="119" bestFit="1" customWidth="1"/>
    <col min="4360" max="4360" width="11.7109375" style="119" bestFit="1" customWidth="1"/>
    <col min="4361" max="4361" width="14.42578125" style="119" customWidth="1"/>
    <col min="4362" max="4362" width="12.5703125" style="119" bestFit="1" customWidth="1"/>
    <col min="4363" max="4363" width="9.140625" style="119"/>
    <col min="4364" max="4364" width="12" style="119" customWidth="1"/>
    <col min="4365" max="4365" width="7.85546875" style="119" bestFit="1" customWidth="1"/>
    <col min="4366" max="4366" width="7.5703125" style="119" bestFit="1" customWidth="1"/>
    <col min="4367" max="4369" width="7.5703125" style="119" customWidth="1"/>
    <col min="4370" max="4370" width="9.28515625" style="119" customWidth="1"/>
    <col min="4371" max="4610" width="9.140625" style="119"/>
    <col min="4611" max="4611" width="19" style="119" customWidth="1"/>
    <col min="4612" max="4612" width="14" style="119" customWidth="1"/>
    <col min="4613" max="4613" width="12.42578125" style="119" bestFit="1" customWidth="1"/>
    <col min="4614" max="4614" width="10.140625" style="119" bestFit="1" customWidth="1"/>
    <col min="4615" max="4615" width="12.7109375" style="119" bestFit="1" customWidth="1"/>
    <col min="4616" max="4616" width="11.7109375" style="119" bestFit="1" customWidth="1"/>
    <col min="4617" max="4617" width="14.42578125" style="119" customWidth="1"/>
    <col min="4618" max="4618" width="12.5703125" style="119" bestFit="1" customWidth="1"/>
    <col min="4619" max="4619" width="9.140625" style="119"/>
    <col min="4620" max="4620" width="12" style="119" customWidth="1"/>
    <col min="4621" max="4621" width="7.85546875" style="119" bestFit="1" customWidth="1"/>
    <col min="4622" max="4622" width="7.5703125" style="119" bestFit="1" customWidth="1"/>
    <col min="4623" max="4625" width="7.5703125" style="119" customWidth="1"/>
    <col min="4626" max="4626" width="9.28515625" style="119" customWidth="1"/>
    <col min="4627" max="4866" width="9.140625" style="119"/>
    <col min="4867" max="4867" width="19" style="119" customWidth="1"/>
    <col min="4868" max="4868" width="14" style="119" customWidth="1"/>
    <col min="4869" max="4869" width="12.42578125" style="119" bestFit="1" customWidth="1"/>
    <col min="4870" max="4870" width="10.140625" style="119" bestFit="1" customWidth="1"/>
    <col min="4871" max="4871" width="12.7109375" style="119" bestFit="1" customWidth="1"/>
    <col min="4872" max="4872" width="11.7109375" style="119" bestFit="1" customWidth="1"/>
    <col min="4873" max="4873" width="14.42578125" style="119" customWidth="1"/>
    <col min="4874" max="4874" width="12.5703125" style="119" bestFit="1" customWidth="1"/>
    <col min="4875" max="4875" width="9.140625" style="119"/>
    <col min="4876" max="4876" width="12" style="119" customWidth="1"/>
    <col min="4877" max="4877" width="7.85546875" style="119" bestFit="1" customWidth="1"/>
    <col min="4878" max="4878" width="7.5703125" style="119" bestFit="1" customWidth="1"/>
    <col min="4879" max="4881" width="7.5703125" style="119" customWidth="1"/>
    <col min="4882" max="4882" width="9.28515625" style="119" customWidth="1"/>
    <col min="4883" max="5122" width="9.140625" style="119"/>
    <col min="5123" max="5123" width="19" style="119" customWidth="1"/>
    <col min="5124" max="5124" width="14" style="119" customWidth="1"/>
    <col min="5125" max="5125" width="12.42578125" style="119" bestFit="1" customWidth="1"/>
    <col min="5126" max="5126" width="10.140625" style="119" bestFit="1" customWidth="1"/>
    <col min="5127" max="5127" width="12.7109375" style="119" bestFit="1" customWidth="1"/>
    <col min="5128" max="5128" width="11.7109375" style="119" bestFit="1" customWidth="1"/>
    <col min="5129" max="5129" width="14.42578125" style="119" customWidth="1"/>
    <col min="5130" max="5130" width="12.5703125" style="119" bestFit="1" customWidth="1"/>
    <col min="5131" max="5131" width="9.140625" style="119"/>
    <col min="5132" max="5132" width="12" style="119" customWidth="1"/>
    <col min="5133" max="5133" width="7.85546875" style="119" bestFit="1" customWidth="1"/>
    <col min="5134" max="5134" width="7.5703125" style="119" bestFit="1" customWidth="1"/>
    <col min="5135" max="5137" width="7.5703125" style="119" customWidth="1"/>
    <col min="5138" max="5138" width="9.28515625" style="119" customWidth="1"/>
    <col min="5139" max="5378" width="9.140625" style="119"/>
    <col min="5379" max="5379" width="19" style="119" customWidth="1"/>
    <col min="5380" max="5380" width="14" style="119" customWidth="1"/>
    <col min="5381" max="5381" width="12.42578125" style="119" bestFit="1" customWidth="1"/>
    <col min="5382" max="5382" width="10.140625" style="119" bestFit="1" customWidth="1"/>
    <col min="5383" max="5383" width="12.7109375" style="119" bestFit="1" customWidth="1"/>
    <col min="5384" max="5384" width="11.7109375" style="119" bestFit="1" customWidth="1"/>
    <col min="5385" max="5385" width="14.42578125" style="119" customWidth="1"/>
    <col min="5386" max="5386" width="12.5703125" style="119" bestFit="1" customWidth="1"/>
    <col min="5387" max="5387" width="9.140625" style="119"/>
    <col min="5388" max="5388" width="12" style="119" customWidth="1"/>
    <col min="5389" max="5389" width="7.85546875" style="119" bestFit="1" customWidth="1"/>
    <col min="5390" max="5390" width="7.5703125" style="119" bestFit="1" customWidth="1"/>
    <col min="5391" max="5393" width="7.5703125" style="119" customWidth="1"/>
    <col min="5394" max="5394" width="9.28515625" style="119" customWidth="1"/>
    <col min="5395" max="5634" width="9.140625" style="119"/>
    <col min="5635" max="5635" width="19" style="119" customWidth="1"/>
    <col min="5636" max="5636" width="14" style="119" customWidth="1"/>
    <col min="5637" max="5637" width="12.42578125" style="119" bestFit="1" customWidth="1"/>
    <col min="5638" max="5638" width="10.140625" style="119" bestFit="1" customWidth="1"/>
    <col min="5639" max="5639" width="12.7109375" style="119" bestFit="1" customWidth="1"/>
    <col min="5640" max="5640" width="11.7109375" style="119" bestFit="1" customWidth="1"/>
    <col min="5641" max="5641" width="14.42578125" style="119" customWidth="1"/>
    <col min="5642" max="5642" width="12.5703125" style="119" bestFit="1" customWidth="1"/>
    <col min="5643" max="5643" width="9.140625" style="119"/>
    <col min="5644" max="5644" width="12" style="119" customWidth="1"/>
    <col min="5645" max="5645" width="7.85546875" style="119" bestFit="1" customWidth="1"/>
    <col min="5646" max="5646" width="7.5703125" style="119" bestFit="1" customWidth="1"/>
    <col min="5647" max="5649" width="7.5703125" style="119" customWidth="1"/>
    <col min="5650" max="5650" width="9.28515625" style="119" customWidth="1"/>
    <col min="5651" max="5890" width="9.140625" style="119"/>
    <col min="5891" max="5891" width="19" style="119" customWidth="1"/>
    <col min="5892" max="5892" width="14" style="119" customWidth="1"/>
    <col min="5893" max="5893" width="12.42578125" style="119" bestFit="1" customWidth="1"/>
    <col min="5894" max="5894" width="10.140625" style="119" bestFit="1" customWidth="1"/>
    <col min="5895" max="5895" width="12.7109375" style="119" bestFit="1" customWidth="1"/>
    <col min="5896" max="5896" width="11.7109375" style="119" bestFit="1" customWidth="1"/>
    <col min="5897" max="5897" width="14.42578125" style="119" customWidth="1"/>
    <col min="5898" max="5898" width="12.5703125" style="119" bestFit="1" customWidth="1"/>
    <col min="5899" max="5899" width="9.140625" style="119"/>
    <col min="5900" max="5900" width="12" style="119" customWidth="1"/>
    <col min="5901" max="5901" width="7.85546875" style="119" bestFit="1" customWidth="1"/>
    <col min="5902" max="5902" width="7.5703125" style="119" bestFit="1" customWidth="1"/>
    <col min="5903" max="5905" width="7.5703125" style="119" customWidth="1"/>
    <col min="5906" max="5906" width="9.28515625" style="119" customWidth="1"/>
    <col min="5907" max="6146" width="9.140625" style="119"/>
    <col min="6147" max="6147" width="19" style="119" customWidth="1"/>
    <col min="6148" max="6148" width="14" style="119" customWidth="1"/>
    <col min="6149" max="6149" width="12.42578125" style="119" bestFit="1" customWidth="1"/>
    <col min="6150" max="6150" width="10.140625" style="119" bestFit="1" customWidth="1"/>
    <col min="6151" max="6151" width="12.7109375" style="119" bestFit="1" customWidth="1"/>
    <col min="6152" max="6152" width="11.7109375" style="119" bestFit="1" customWidth="1"/>
    <col min="6153" max="6153" width="14.42578125" style="119" customWidth="1"/>
    <col min="6154" max="6154" width="12.5703125" style="119" bestFit="1" customWidth="1"/>
    <col min="6155" max="6155" width="9.140625" style="119"/>
    <col min="6156" max="6156" width="12" style="119" customWidth="1"/>
    <col min="6157" max="6157" width="7.85546875" style="119" bestFit="1" customWidth="1"/>
    <col min="6158" max="6158" width="7.5703125" style="119" bestFit="1" customWidth="1"/>
    <col min="6159" max="6161" width="7.5703125" style="119" customWidth="1"/>
    <col min="6162" max="6162" width="9.28515625" style="119" customWidth="1"/>
    <col min="6163" max="6402" width="9.140625" style="119"/>
    <col min="6403" max="6403" width="19" style="119" customWidth="1"/>
    <col min="6404" max="6404" width="14" style="119" customWidth="1"/>
    <col min="6405" max="6405" width="12.42578125" style="119" bestFit="1" customWidth="1"/>
    <col min="6406" max="6406" width="10.140625" style="119" bestFit="1" customWidth="1"/>
    <col min="6407" max="6407" width="12.7109375" style="119" bestFit="1" customWidth="1"/>
    <col min="6408" max="6408" width="11.7109375" style="119" bestFit="1" customWidth="1"/>
    <col min="6409" max="6409" width="14.42578125" style="119" customWidth="1"/>
    <col min="6410" max="6410" width="12.5703125" style="119" bestFit="1" customWidth="1"/>
    <col min="6411" max="6411" width="9.140625" style="119"/>
    <col min="6412" max="6412" width="12" style="119" customWidth="1"/>
    <col min="6413" max="6413" width="7.85546875" style="119" bestFit="1" customWidth="1"/>
    <col min="6414" max="6414" width="7.5703125" style="119" bestFit="1" customWidth="1"/>
    <col min="6415" max="6417" width="7.5703125" style="119" customWidth="1"/>
    <col min="6418" max="6418" width="9.28515625" style="119" customWidth="1"/>
    <col min="6419" max="6658" width="9.140625" style="119"/>
    <col min="6659" max="6659" width="19" style="119" customWidth="1"/>
    <col min="6660" max="6660" width="14" style="119" customWidth="1"/>
    <col min="6661" max="6661" width="12.42578125" style="119" bestFit="1" customWidth="1"/>
    <col min="6662" max="6662" width="10.140625" style="119" bestFit="1" customWidth="1"/>
    <col min="6663" max="6663" width="12.7109375" style="119" bestFit="1" customWidth="1"/>
    <col min="6664" max="6664" width="11.7109375" style="119" bestFit="1" customWidth="1"/>
    <col min="6665" max="6665" width="14.42578125" style="119" customWidth="1"/>
    <col min="6666" max="6666" width="12.5703125" style="119" bestFit="1" customWidth="1"/>
    <col min="6667" max="6667" width="9.140625" style="119"/>
    <col min="6668" max="6668" width="12" style="119" customWidth="1"/>
    <col min="6669" max="6669" width="7.85546875" style="119" bestFit="1" customWidth="1"/>
    <col min="6670" max="6670" width="7.5703125" style="119" bestFit="1" customWidth="1"/>
    <col min="6671" max="6673" width="7.5703125" style="119" customWidth="1"/>
    <col min="6674" max="6674" width="9.28515625" style="119" customWidth="1"/>
    <col min="6675" max="6914" width="9.140625" style="119"/>
    <col min="6915" max="6915" width="19" style="119" customWidth="1"/>
    <col min="6916" max="6916" width="14" style="119" customWidth="1"/>
    <col min="6917" max="6917" width="12.42578125" style="119" bestFit="1" customWidth="1"/>
    <col min="6918" max="6918" width="10.140625" style="119" bestFit="1" customWidth="1"/>
    <col min="6919" max="6919" width="12.7109375" style="119" bestFit="1" customWidth="1"/>
    <col min="6920" max="6920" width="11.7109375" style="119" bestFit="1" customWidth="1"/>
    <col min="6921" max="6921" width="14.42578125" style="119" customWidth="1"/>
    <col min="6922" max="6922" width="12.5703125" style="119" bestFit="1" customWidth="1"/>
    <col min="6923" max="6923" width="9.140625" style="119"/>
    <col min="6924" max="6924" width="12" style="119" customWidth="1"/>
    <col min="6925" max="6925" width="7.85546875" style="119" bestFit="1" customWidth="1"/>
    <col min="6926" max="6926" width="7.5703125" style="119" bestFit="1" customWidth="1"/>
    <col min="6927" max="6929" width="7.5703125" style="119" customWidth="1"/>
    <col min="6930" max="6930" width="9.28515625" style="119" customWidth="1"/>
    <col min="6931" max="7170" width="9.140625" style="119"/>
    <col min="7171" max="7171" width="19" style="119" customWidth="1"/>
    <col min="7172" max="7172" width="14" style="119" customWidth="1"/>
    <col min="7173" max="7173" width="12.42578125" style="119" bestFit="1" customWidth="1"/>
    <col min="7174" max="7174" width="10.140625" style="119" bestFit="1" customWidth="1"/>
    <col min="7175" max="7175" width="12.7109375" style="119" bestFit="1" customWidth="1"/>
    <col min="7176" max="7176" width="11.7109375" style="119" bestFit="1" customWidth="1"/>
    <col min="7177" max="7177" width="14.42578125" style="119" customWidth="1"/>
    <col min="7178" max="7178" width="12.5703125" style="119" bestFit="1" customWidth="1"/>
    <col min="7179" max="7179" width="9.140625" style="119"/>
    <col min="7180" max="7180" width="12" style="119" customWidth="1"/>
    <col min="7181" max="7181" width="7.85546875" style="119" bestFit="1" customWidth="1"/>
    <col min="7182" max="7182" width="7.5703125" style="119" bestFit="1" customWidth="1"/>
    <col min="7183" max="7185" width="7.5703125" style="119" customWidth="1"/>
    <col min="7186" max="7186" width="9.28515625" style="119" customWidth="1"/>
    <col min="7187" max="7426" width="9.140625" style="119"/>
    <col min="7427" max="7427" width="19" style="119" customWidth="1"/>
    <col min="7428" max="7428" width="14" style="119" customWidth="1"/>
    <col min="7429" max="7429" width="12.42578125" style="119" bestFit="1" customWidth="1"/>
    <col min="7430" max="7430" width="10.140625" style="119" bestFit="1" customWidth="1"/>
    <col min="7431" max="7431" width="12.7109375" style="119" bestFit="1" customWidth="1"/>
    <col min="7432" max="7432" width="11.7109375" style="119" bestFit="1" customWidth="1"/>
    <col min="7433" max="7433" width="14.42578125" style="119" customWidth="1"/>
    <col min="7434" max="7434" width="12.5703125" style="119" bestFit="1" customWidth="1"/>
    <col min="7435" max="7435" width="9.140625" style="119"/>
    <col min="7436" max="7436" width="12" style="119" customWidth="1"/>
    <col min="7437" max="7437" width="7.85546875" style="119" bestFit="1" customWidth="1"/>
    <col min="7438" max="7438" width="7.5703125" style="119" bestFit="1" customWidth="1"/>
    <col min="7439" max="7441" width="7.5703125" style="119" customWidth="1"/>
    <col min="7442" max="7442" width="9.28515625" style="119" customWidth="1"/>
    <col min="7443" max="7682" width="9.140625" style="119"/>
    <col min="7683" max="7683" width="19" style="119" customWidth="1"/>
    <col min="7684" max="7684" width="14" style="119" customWidth="1"/>
    <col min="7685" max="7685" width="12.42578125" style="119" bestFit="1" customWidth="1"/>
    <col min="7686" max="7686" width="10.140625" style="119" bestFit="1" customWidth="1"/>
    <col min="7687" max="7687" width="12.7109375" style="119" bestFit="1" customWidth="1"/>
    <col min="7688" max="7688" width="11.7109375" style="119" bestFit="1" customWidth="1"/>
    <col min="7689" max="7689" width="14.42578125" style="119" customWidth="1"/>
    <col min="7690" max="7690" width="12.5703125" style="119" bestFit="1" customWidth="1"/>
    <col min="7691" max="7691" width="9.140625" style="119"/>
    <col min="7692" max="7692" width="12" style="119" customWidth="1"/>
    <col min="7693" max="7693" width="7.85546875" style="119" bestFit="1" customWidth="1"/>
    <col min="7694" max="7694" width="7.5703125" style="119" bestFit="1" customWidth="1"/>
    <col min="7695" max="7697" width="7.5703125" style="119" customWidth="1"/>
    <col min="7698" max="7698" width="9.28515625" style="119" customWidth="1"/>
    <col min="7699" max="7938" width="9.140625" style="119"/>
    <col min="7939" max="7939" width="19" style="119" customWidth="1"/>
    <col min="7940" max="7940" width="14" style="119" customWidth="1"/>
    <col min="7941" max="7941" width="12.42578125" style="119" bestFit="1" customWidth="1"/>
    <col min="7942" max="7942" width="10.140625" style="119" bestFit="1" customWidth="1"/>
    <col min="7943" max="7943" width="12.7109375" style="119" bestFit="1" customWidth="1"/>
    <col min="7944" max="7944" width="11.7109375" style="119" bestFit="1" customWidth="1"/>
    <col min="7945" max="7945" width="14.42578125" style="119" customWidth="1"/>
    <col min="7946" max="7946" width="12.5703125" style="119" bestFit="1" customWidth="1"/>
    <col min="7947" max="7947" width="9.140625" style="119"/>
    <col min="7948" max="7948" width="12" style="119" customWidth="1"/>
    <col min="7949" max="7949" width="7.85546875" style="119" bestFit="1" customWidth="1"/>
    <col min="7950" max="7950" width="7.5703125" style="119" bestFit="1" customWidth="1"/>
    <col min="7951" max="7953" width="7.5703125" style="119" customWidth="1"/>
    <col min="7954" max="7954" width="9.28515625" style="119" customWidth="1"/>
    <col min="7955" max="8194" width="9.140625" style="119"/>
    <col min="8195" max="8195" width="19" style="119" customWidth="1"/>
    <col min="8196" max="8196" width="14" style="119" customWidth="1"/>
    <col min="8197" max="8197" width="12.42578125" style="119" bestFit="1" customWidth="1"/>
    <col min="8198" max="8198" width="10.140625" style="119" bestFit="1" customWidth="1"/>
    <col min="8199" max="8199" width="12.7109375" style="119" bestFit="1" customWidth="1"/>
    <col min="8200" max="8200" width="11.7109375" style="119" bestFit="1" customWidth="1"/>
    <col min="8201" max="8201" width="14.42578125" style="119" customWidth="1"/>
    <col min="8202" max="8202" width="12.5703125" style="119" bestFit="1" customWidth="1"/>
    <col min="8203" max="8203" width="9.140625" style="119"/>
    <col min="8204" max="8204" width="12" style="119" customWidth="1"/>
    <col min="8205" max="8205" width="7.85546875" style="119" bestFit="1" customWidth="1"/>
    <col min="8206" max="8206" width="7.5703125" style="119" bestFit="1" customWidth="1"/>
    <col min="8207" max="8209" width="7.5703125" style="119" customWidth="1"/>
    <col min="8210" max="8210" width="9.28515625" style="119" customWidth="1"/>
    <col min="8211" max="8450" width="9.140625" style="119"/>
    <col min="8451" max="8451" width="19" style="119" customWidth="1"/>
    <col min="8452" max="8452" width="14" style="119" customWidth="1"/>
    <col min="8453" max="8453" width="12.42578125" style="119" bestFit="1" customWidth="1"/>
    <col min="8454" max="8454" width="10.140625" style="119" bestFit="1" customWidth="1"/>
    <col min="8455" max="8455" width="12.7109375" style="119" bestFit="1" customWidth="1"/>
    <col min="8456" max="8456" width="11.7109375" style="119" bestFit="1" customWidth="1"/>
    <col min="8457" max="8457" width="14.42578125" style="119" customWidth="1"/>
    <col min="8458" max="8458" width="12.5703125" style="119" bestFit="1" customWidth="1"/>
    <col min="8459" max="8459" width="9.140625" style="119"/>
    <col min="8460" max="8460" width="12" style="119" customWidth="1"/>
    <col min="8461" max="8461" width="7.85546875" style="119" bestFit="1" customWidth="1"/>
    <col min="8462" max="8462" width="7.5703125" style="119" bestFit="1" customWidth="1"/>
    <col min="8463" max="8465" width="7.5703125" style="119" customWidth="1"/>
    <col min="8466" max="8466" width="9.28515625" style="119" customWidth="1"/>
    <col min="8467" max="8706" width="9.140625" style="119"/>
    <col min="8707" max="8707" width="19" style="119" customWidth="1"/>
    <col min="8708" max="8708" width="14" style="119" customWidth="1"/>
    <col min="8709" max="8709" width="12.42578125" style="119" bestFit="1" customWidth="1"/>
    <col min="8710" max="8710" width="10.140625" style="119" bestFit="1" customWidth="1"/>
    <col min="8711" max="8711" width="12.7109375" style="119" bestFit="1" customWidth="1"/>
    <col min="8712" max="8712" width="11.7109375" style="119" bestFit="1" customWidth="1"/>
    <col min="8713" max="8713" width="14.42578125" style="119" customWidth="1"/>
    <col min="8714" max="8714" width="12.5703125" style="119" bestFit="1" customWidth="1"/>
    <col min="8715" max="8715" width="9.140625" style="119"/>
    <col min="8716" max="8716" width="12" style="119" customWidth="1"/>
    <col min="8717" max="8717" width="7.85546875" style="119" bestFit="1" customWidth="1"/>
    <col min="8718" max="8718" width="7.5703125" style="119" bestFit="1" customWidth="1"/>
    <col min="8719" max="8721" width="7.5703125" style="119" customWidth="1"/>
    <col min="8722" max="8722" width="9.28515625" style="119" customWidth="1"/>
    <col min="8723" max="8962" width="9.140625" style="119"/>
    <col min="8963" max="8963" width="19" style="119" customWidth="1"/>
    <col min="8964" max="8964" width="14" style="119" customWidth="1"/>
    <col min="8965" max="8965" width="12.42578125" style="119" bestFit="1" customWidth="1"/>
    <col min="8966" max="8966" width="10.140625" style="119" bestFit="1" customWidth="1"/>
    <col min="8967" max="8967" width="12.7109375" style="119" bestFit="1" customWidth="1"/>
    <col min="8968" max="8968" width="11.7109375" style="119" bestFit="1" customWidth="1"/>
    <col min="8969" max="8969" width="14.42578125" style="119" customWidth="1"/>
    <col min="8970" max="8970" width="12.5703125" style="119" bestFit="1" customWidth="1"/>
    <col min="8971" max="8971" width="9.140625" style="119"/>
    <col min="8972" max="8972" width="12" style="119" customWidth="1"/>
    <col min="8973" max="8973" width="7.85546875" style="119" bestFit="1" customWidth="1"/>
    <col min="8974" max="8974" width="7.5703125" style="119" bestFit="1" customWidth="1"/>
    <col min="8975" max="8977" width="7.5703125" style="119" customWidth="1"/>
    <col min="8978" max="8978" width="9.28515625" style="119" customWidth="1"/>
    <col min="8979" max="9218" width="9.140625" style="119"/>
    <col min="9219" max="9219" width="19" style="119" customWidth="1"/>
    <col min="9220" max="9220" width="14" style="119" customWidth="1"/>
    <col min="9221" max="9221" width="12.42578125" style="119" bestFit="1" customWidth="1"/>
    <col min="9222" max="9222" width="10.140625" style="119" bestFit="1" customWidth="1"/>
    <col min="9223" max="9223" width="12.7109375" style="119" bestFit="1" customWidth="1"/>
    <col min="9224" max="9224" width="11.7109375" style="119" bestFit="1" customWidth="1"/>
    <col min="9225" max="9225" width="14.42578125" style="119" customWidth="1"/>
    <col min="9226" max="9226" width="12.5703125" style="119" bestFit="1" customWidth="1"/>
    <col min="9227" max="9227" width="9.140625" style="119"/>
    <col min="9228" max="9228" width="12" style="119" customWidth="1"/>
    <col min="9229" max="9229" width="7.85546875" style="119" bestFit="1" customWidth="1"/>
    <col min="9230" max="9230" width="7.5703125" style="119" bestFit="1" customWidth="1"/>
    <col min="9231" max="9233" width="7.5703125" style="119" customWidth="1"/>
    <col min="9234" max="9234" width="9.28515625" style="119" customWidth="1"/>
    <col min="9235" max="9474" width="9.140625" style="119"/>
    <col min="9475" max="9475" width="19" style="119" customWidth="1"/>
    <col min="9476" max="9476" width="14" style="119" customWidth="1"/>
    <col min="9477" max="9477" width="12.42578125" style="119" bestFit="1" customWidth="1"/>
    <col min="9478" max="9478" width="10.140625" style="119" bestFit="1" customWidth="1"/>
    <col min="9479" max="9479" width="12.7109375" style="119" bestFit="1" customWidth="1"/>
    <col min="9480" max="9480" width="11.7109375" style="119" bestFit="1" customWidth="1"/>
    <col min="9481" max="9481" width="14.42578125" style="119" customWidth="1"/>
    <col min="9482" max="9482" width="12.5703125" style="119" bestFit="1" customWidth="1"/>
    <col min="9483" max="9483" width="9.140625" style="119"/>
    <col min="9484" max="9484" width="12" style="119" customWidth="1"/>
    <col min="9485" max="9485" width="7.85546875" style="119" bestFit="1" customWidth="1"/>
    <col min="9486" max="9486" width="7.5703125" style="119" bestFit="1" customWidth="1"/>
    <col min="9487" max="9489" width="7.5703125" style="119" customWidth="1"/>
    <col min="9490" max="9490" width="9.28515625" style="119" customWidth="1"/>
    <col min="9491" max="9730" width="9.140625" style="119"/>
    <col min="9731" max="9731" width="19" style="119" customWidth="1"/>
    <col min="9732" max="9732" width="14" style="119" customWidth="1"/>
    <col min="9733" max="9733" width="12.42578125" style="119" bestFit="1" customWidth="1"/>
    <col min="9734" max="9734" width="10.140625" style="119" bestFit="1" customWidth="1"/>
    <col min="9735" max="9735" width="12.7109375" style="119" bestFit="1" customWidth="1"/>
    <col min="9736" max="9736" width="11.7109375" style="119" bestFit="1" customWidth="1"/>
    <col min="9737" max="9737" width="14.42578125" style="119" customWidth="1"/>
    <col min="9738" max="9738" width="12.5703125" style="119" bestFit="1" customWidth="1"/>
    <col min="9739" max="9739" width="9.140625" style="119"/>
    <col min="9740" max="9740" width="12" style="119" customWidth="1"/>
    <col min="9741" max="9741" width="7.85546875" style="119" bestFit="1" customWidth="1"/>
    <col min="9742" max="9742" width="7.5703125" style="119" bestFit="1" customWidth="1"/>
    <col min="9743" max="9745" width="7.5703125" style="119" customWidth="1"/>
    <col min="9746" max="9746" width="9.28515625" style="119" customWidth="1"/>
    <col min="9747" max="9986" width="9.140625" style="119"/>
    <col min="9987" max="9987" width="19" style="119" customWidth="1"/>
    <col min="9988" max="9988" width="14" style="119" customWidth="1"/>
    <col min="9989" max="9989" width="12.42578125" style="119" bestFit="1" customWidth="1"/>
    <col min="9990" max="9990" width="10.140625" style="119" bestFit="1" customWidth="1"/>
    <col min="9991" max="9991" width="12.7109375" style="119" bestFit="1" customWidth="1"/>
    <col min="9992" max="9992" width="11.7109375" style="119" bestFit="1" customWidth="1"/>
    <col min="9993" max="9993" width="14.42578125" style="119" customWidth="1"/>
    <col min="9994" max="9994" width="12.5703125" style="119" bestFit="1" customWidth="1"/>
    <col min="9995" max="9995" width="9.140625" style="119"/>
    <col min="9996" max="9996" width="12" style="119" customWidth="1"/>
    <col min="9997" max="9997" width="7.85546875" style="119" bestFit="1" customWidth="1"/>
    <col min="9998" max="9998" width="7.5703125" style="119" bestFit="1" customWidth="1"/>
    <col min="9999" max="10001" width="7.5703125" style="119" customWidth="1"/>
    <col min="10002" max="10002" width="9.28515625" style="119" customWidth="1"/>
    <col min="10003" max="10242" width="9.140625" style="119"/>
    <col min="10243" max="10243" width="19" style="119" customWidth="1"/>
    <col min="10244" max="10244" width="14" style="119" customWidth="1"/>
    <col min="10245" max="10245" width="12.42578125" style="119" bestFit="1" customWidth="1"/>
    <col min="10246" max="10246" width="10.140625" style="119" bestFit="1" customWidth="1"/>
    <col min="10247" max="10247" width="12.7109375" style="119" bestFit="1" customWidth="1"/>
    <col min="10248" max="10248" width="11.7109375" style="119" bestFit="1" customWidth="1"/>
    <col min="10249" max="10249" width="14.42578125" style="119" customWidth="1"/>
    <col min="10250" max="10250" width="12.5703125" style="119" bestFit="1" customWidth="1"/>
    <col min="10251" max="10251" width="9.140625" style="119"/>
    <col min="10252" max="10252" width="12" style="119" customWidth="1"/>
    <col min="10253" max="10253" width="7.85546875" style="119" bestFit="1" customWidth="1"/>
    <col min="10254" max="10254" width="7.5703125" style="119" bestFit="1" customWidth="1"/>
    <col min="10255" max="10257" width="7.5703125" style="119" customWidth="1"/>
    <col min="10258" max="10258" width="9.28515625" style="119" customWidth="1"/>
    <col min="10259" max="10498" width="9.140625" style="119"/>
    <col min="10499" max="10499" width="19" style="119" customWidth="1"/>
    <col min="10500" max="10500" width="14" style="119" customWidth="1"/>
    <col min="10501" max="10501" width="12.42578125" style="119" bestFit="1" customWidth="1"/>
    <col min="10502" max="10502" width="10.140625" style="119" bestFit="1" customWidth="1"/>
    <col min="10503" max="10503" width="12.7109375" style="119" bestFit="1" customWidth="1"/>
    <col min="10504" max="10504" width="11.7109375" style="119" bestFit="1" customWidth="1"/>
    <col min="10505" max="10505" width="14.42578125" style="119" customWidth="1"/>
    <col min="10506" max="10506" width="12.5703125" style="119" bestFit="1" customWidth="1"/>
    <col min="10507" max="10507" width="9.140625" style="119"/>
    <col min="10508" max="10508" width="12" style="119" customWidth="1"/>
    <col min="10509" max="10509" width="7.85546875" style="119" bestFit="1" customWidth="1"/>
    <col min="10510" max="10510" width="7.5703125" style="119" bestFit="1" customWidth="1"/>
    <col min="10511" max="10513" width="7.5703125" style="119" customWidth="1"/>
    <col min="10514" max="10514" width="9.28515625" style="119" customWidth="1"/>
    <col min="10515" max="10754" width="9.140625" style="119"/>
    <col min="10755" max="10755" width="19" style="119" customWidth="1"/>
    <col min="10756" max="10756" width="14" style="119" customWidth="1"/>
    <col min="10757" max="10757" width="12.42578125" style="119" bestFit="1" customWidth="1"/>
    <col min="10758" max="10758" width="10.140625" style="119" bestFit="1" customWidth="1"/>
    <col min="10759" max="10759" width="12.7109375" style="119" bestFit="1" customWidth="1"/>
    <col min="10760" max="10760" width="11.7109375" style="119" bestFit="1" customWidth="1"/>
    <col min="10761" max="10761" width="14.42578125" style="119" customWidth="1"/>
    <col min="10762" max="10762" width="12.5703125" style="119" bestFit="1" customWidth="1"/>
    <col min="10763" max="10763" width="9.140625" style="119"/>
    <col min="10764" max="10764" width="12" style="119" customWidth="1"/>
    <col min="10765" max="10765" width="7.85546875" style="119" bestFit="1" customWidth="1"/>
    <col min="10766" max="10766" width="7.5703125" style="119" bestFit="1" customWidth="1"/>
    <col min="10767" max="10769" width="7.5703125" style="119" customWidth="1"/>
    <col min="10770" max="10770" width="9.28515625" style="119" customWidth="1"/>
    <col min="10771" max="11010" width="9.140625" style="119"/>
    <col min="11011" max="11011" width="19" style="119" customWidth="1"/>
    <col min="11012" max="11012" width="14" style="119" customWidth="1"/>
    <col min="11013" max="11013" width="12.42578125" style="119" bestFit="1" customWidth="1"/>
    <col min="11014" max="11014" width="10.140625" style="119" bestFit="1" customWidth="1"/>
    <col min="11015" max="11015" width="12.7109375" style="119" bestFit="1" customWidth="1"/>
    <col min="11016" max="11016" width="11.7109375" style="119" bestFit="1" customWidth="1"/>
    <col min="11017" max="11017" width="14.42578125" style="119" customWidth="1"/>
    <col min="11018" max="11018" width="12.5703125" style="119" bestFit="1" customWidth="1"/>
    <col min="11019" max="11019" width="9.140625" style="119"/>
    <col min="11020" max="11020" width="12" style="119" customWidth="1"/>
    <col min="11021" max="11021" width="7.85546875" style="119" bestFit="1" customWidth="1"/>
    <col min="11022" max="11022" width="7.5703125" style="119" bestFit="1" customWidth="1"/>
    <col min="11023" max="11025" width="7.5703125" style="119" customWidth="1"/>
    <col min="11026" max="11026" width="9.28515625" style="119" customWidth="1"/>
    <col min="11027" max="11266" width="9.140625" style="119"/>
    <col min="11267" max="11267" width="19" style="119" customWidth="1"/>
    <col min="11268" max="11268" width="14" style="119" customWidth="1"/>
    <col min="11269" max="11269" width="12.42578125" style="119" bestFit="1" customWidth="1"/>
    <col min="11270" max="11270" width="10.140625" style="119" bestFit="1" customWidth="1"/>
    <col min="11271" max="11271" width="12.7109375" style="119" bestFit="1" customWidth="1"/>
    <col min="11272" max="11272" width="11.7109375" style="119" bestFit="1" customWidth="1"/>
    <col min="11273" max="11273" width="14.42578125" style="119" customWidth="1"/>
    <col min="11274" max="11274" width="12.5703125" style="119" bestFit="1" customWidth="1"/>
    <col min="11275" max="11275" width="9.140625" style="119"/>
    <col min="11276" max="11276" width="12" style="119" customWidth="1"/>
    <col min="11277" max="11277" width="7.85546875" style="119" bestFit="1" customWidth="1"/>
    <col min="11278" max="11278" width="7.5703125" style="119" bestFit="1" customWidth="1"/>
    <col min="11279" max="11281" width="7.5703125" style="119" customWidth="1"/>
    <col min="11282" max="11282" width="9.28515625" style="119" customWidth="1"/>
    <col min="11283" max="11522" width="9.140625" style="119"/>
    <col min="11523" max="11523" width="19" style="119" customWidth="1"/>
    <col min="11524" max="11524" width="14" style="119" customWidth="1"/>
    <col min="11525" max="11525" width="12.42578125" style="119" bestFit="1" customWidth="1"/>
    <col min="11526" max="11526" width="10.140625" style="119" bestFit="1" customWidth="1"/>
    <col min="11527" max="11527" width="12.7109375" style="119" bestFit="1" customWidth="1"/>
    <col min="11528" max="11528" width="11.7109375" style="119" bestFit="1" customWidth="1"/>
    <col min="11529" max="11529" width="14.42578125" style="119" customWidth="1"/>
    <col min="11530" max="11530" width="12.5703125" style="119" bestFit="1" customWidth="1"/>
    <col min="11531" max="11531" width="9.140625" style="119"/>
    <col min="11532" max="11532" width="12" style="119" customWidth="1"/>
    <col min="11533" max="11533" width="7.85546875" style="119" bestFit="1" customWidth="1"/>
    <col min="11534" max="11534" width="7.5703125" style="119" bestFit="1" customWidth="1"/>
    <col min="11535" max="11537" width="7.5703125" style="119" customWidth="1"/>
    <col min="11538" max="11538" width="9.28515625" style="119" customWidth="1"/>
    <col min="11539" max="11778" width="9.140625" style="119"/>
    <col min="11779" max="11779" width="19" style="119" customWidth="1"/>
    <col min="11780" max="11780" width="14" style="119" customWidth="1"/>
    <col min="11781" max="11781" width="12.42578125" style="119" bestFit="1" customWidth="1"/>
    <col min="11782" max="11782" width="10.140625" style="119" bestFit="1" customWidth="1"/>
    <col min="11783" max="11783" width="12.7109375" style="119" bestFit="1" customWidth="1"/>
    <col min="11784" max="11784" width="11.7109375" style="119" bestFit="1" customWidth="1"/>
    <col min="11785" max="11785" width="14.42578125" style="119" customWidth="1"/>
    <col min="11786" max="11786" width="12.5703125" style="119" bestFit="1" customWidth="1"/>
    <col min="11787" max="11787" width="9.140625" style="119"/>
    <col min="11788" max="11788" width="12" style="119" customWidth="1"/>
    <col min="11789" max="11789" width="7.85546875" style="119" bestFit="1" customWidth="1"/>
    <col min="11790" max="11790" width="7.5703125" style="119" bestFit="1" customWidth="1"/>
    <col min="11791" max="11793" width="7.5703125" style="119" customWidth="1"/>
    <col min="11794" max="11794" width="9.28515625" style="119" customWidth="1"/>
    <col min="11795" max="12034" width="9.140625" style="119"/>
    <col min="12035" max="12035" width="19" style="119" customWidth="1"/>
    <col min="12036" max="12036" width="14" style="119" customWidth="1"/>
    <col min="12037" max="12037" width="12.42578125" style="119" bestFit="1" customWidth="1"/>
    <col min="12038" max="12038" width="10.140625" style="119" bestFit="1" customWidth="1"/>
    <col min="12039" max="12039" width="12.7109375" style="119" bestFit="1" customWidth="1"/>
    <col min="12040" max="12040" width="11.7109375" style="119" bestFit="1" customWidth="1"/>
    <col min="12041" max="12041" width="14.42578125" style="119" customWidth="1"/>
    <col min="12042" max="12042" width="12.5703125" style="119" bestFit="1" customWidth="1"/>
    <col min="12043" max="12043" width="9.140625" style="119"/>
    <col min="12044" max="12044" width="12" style="119" customWidth="1"/>
    <col min="12045" max="12045" width="7.85546875" style="119" bestFit="1" customWidth="1"/>
    <col min="12046" max="12046" width="7.5703125" style="119" bestFit="1" customWidth="1"/>
    <col min="12047" max="12049" width="7.5703125" style="119" customWidth="1"/>
    <col min="12050" max="12050" width="9.28515625" style="119" customWidth="1"/>
    <col min="12051" max="12290" width="9.140625" style="119"/>
    <col min="12291" max="12291" width="19" style="119" customWidth="1"/>
    <col min="12292" max="12292" width="14" style="119" customWidth="1"/>
    <col min="12293" max="12293" width="12.42578125" style="119" bestFit="1" customWidth="1"/>
    <col min="12294" max="12294" width="10.140625" style="119" bestFit="1" customWidth="1"/>
    <col min="12295" max="12295" width="12.7109375" style="119" bestFit="1" customWidth="1"/>
    <col min="12296" max="12296" width="11.7109375" style="119" bestFit="1" customWidth="1"/>
    <col min="12297" max="12297" width="14.42578125" style="119" customWidth="1"/>
    <col min="12298" max="12298" width="12.5703125" style="119" bestFit="1" customWidth="1"/>
    <col min="12299" max="12299" width="9.140625" style="119"/>
    <col min="12300" max="12300" width="12" style="119" customWidth="1"/>
    <col min="12301" max="12301" width="7.85546875" style="119" bestFit="1" customWidth="1"/>
    <col min="12302" max="12302" width="7.5703125" style="119" bestFit="1" customWidth="1"/>
    <col min="12303" max="12305" width="7.5703125" style="119" customWidth="1"/>
    <col min="12306" max="12306" width="9.28515625" style="119" customWidth="1"/>
    <col min="12307" max="12546" width="9.140625" style="119"/>
    <col min="12547" max="12547" width="19" style="119" customWidth="1"/>
    <col min="12548" max="12548" width="14" style="119" customWidth="1"/>
    <col min="12549" max="12549" width="12.42578125" style="119" bestFit="1" customWidth="1"/>
    <col min="12550" max="12550" width="10.140625" style="119" bestFit="1" customWidth="1"/>
    <col min="12551" max="12551" width="12.7109375" style="119" bestFit="1" customWidth="1"/>
    <col min="12552" max="12552" width="11.7109375" style="119" bestFit="1" customWidth="1"/>
    <col min="12553" max="12553" width="14.42578125" style="119" customWidth="1"/>
    <col min="12554" max="12554" width="12.5703125" style="119" bestFit="1" customWidth="1"/>
    <col min="12555" max="12555" width="9.140625" style="119"/>
    <col min="12556" max="12556" width="12" style="119" customWidth="1"/>
    <col min="12557" max="12557" width="7.85546875" style="119" bestFit="1" customWidth="1"/>
    <col min="12558" max="12558" width="7.5703125" style="119" bestFit="1" customWidth="1"/>
    <col min="12559" max="12561" width="7.5703125" style="119" customWidth="1"/>
    <col min="12562" max="12562" width="9.28515625" style="119" customWidth="1"/>
    <col min="12563" max="12802" width="9.140625" style="119"/>
    <col min="12803" max="12803" width="19" style="119" customWidth="1"/>
    <col min="12804" max="12804" width="14" style="119" customWidth="1"/>
    <col min="12805" max="12805" width="12.42578125" style="119" bestFit="1" customWidth="1"/>
    <col min="12806" max="12806" width="10.140625" style="119" bestFit="1" customWidth="1"/>
    <col min="12807" max="12807" width="12.7109375" style="119" bestFit="1" customWidth="1"/>
    <col min="12808" max="12808" width="11.7109375" style="119" bestFit="1" customWidth="1"/>
    <col min="12809" max="12809" width="14.42578125" style="119" customWidth="1"/>
    <col min="12810" max="12810" width="12.5703125" style="119" bestFit="1" customWidth="1"/>
    <col min="12811" max="12811" width="9.140625" style="119"/>
    <col min="12812" max="12812" width="12" style="119" customWidth="1"/>
    <col min="12813" max="12813" width="7.85546875" style="119" bestFit="1" customWidth="1"/>
    <col min="12814" max="12814" width="7.5703125" style="119" bestFit="1" customWidth="1"/>
    <col min="12815" max="12817" width="7.5703125" style="119" customWidth="1"/>
    <col min="12818" max="12818" width="9.28515625" style="119" customWidth="1"/>
    <col min="12819" max="13058" width="9.140625" style="119"/>
    <col min="13059" max="13059" width="19" style="119" customWidth="1"/>
    <col min="13060" max="13060" width="14" style="119" customWidth="1"/>
    <col min="13061" max="13061" width="12.42578125" style="119" bestFit="1" customWidth="1"/>
    <col min="13062" max="13062" width="10.140625" style="119" bestFit="1" customWidth="1"/>
    <col min="13063" max="13063" width="12.7109375" style="119" bestFit="1" customWidth="1"/>
    <col min="13064" max="13064" width="11.7109375" style="119" bestFit="1" customWidth="1"/>
    <col min="13065" max="13065" width="14.42578125" style="119" customWidth="1"/>
    <col min="13066" max="13066" width="12.5703125" style="119" bestFit="1" customWidth="1"/>
    <col min="13067" max="13067" width="9.140625" style="119"/>
    <col min="13068" max="13068" width="12" style="119" customWidth="1"/>
    <col min="13069" max="13069" width="7.85546875" style="119" bestFit="1" customWidth="1"/>
    <col min="13070" max="13070" width="7.5703125" style="119" bestFit="1" customWidth="1"/>
    <col min="13071" max="13073" width="7.5703125" style="119" customWidth="1"/>
    <col min="13074" max="13074" width="9.28515625" style="119" customWidth="1"/>
    <col min="13075" max="13314" width="9.140625" style="119"/>
    <col min="13315" max="13315" width="19" style="119" customWidth="1"/>
    <col min="13316" max="13316" width="14" style="119" customWidth="1"/>
    <col min="13317" max="13317" width="12.42578125" style="119" bestFit="1" customWidth="1"/>
    <col min="13318" max="13318" width="10.140625" style="119" bestFit="1" customWidth="1"/>
    <col min="13319" max="13319" width="12.7109375" style="119" bestFit="1" customWidth="1"/>
    <col min="13320" max="13320" width="11.7109375" style="119" bestFit="1" customWidth="1"/>
    <col min="13321" max="13321" width="14.42578125" style="119" customWidth="1"/>
    <col min="13322" max="13322" width="12.5703125" style="119" bestFit="1" customWidth="1"/>
    <col min="13323" max="13323" width="9.140625" style="119"/>
    <col min="13324" max="13324" width="12" style="119" customWidth="1"/>
    <col min="13325" max="13325" width="7.85546875" style="119" bestFit="1" customWidth="1"/>
    <col min="13326" max="13326" width="7.5703125" style="119" bestFit="1" customWidth="1"/>
    <col min="13327" max="13329" width="7.5703125" style="119" customWidth="1"/>
    <col min="13330" max="13330" width="9.28515625" style="119" customWidth="1"/>
    <col min="13331" max="13570" width="9.140625" style="119"/>
    <col min="13571" max="13571" width="19" style="119" customWidth="1"/>
    <col min="13572" max="13572" width="14" style="119" customWidth="1"/>
    <col min="13573" max="13573" width="12.42578125" style="119" bestFit="1" customWidth="1"/>
    <col min="13574" max="13574" width="10.140625" style="119" bestFit="1" customWidth="1"/>
    <col min="13575" max="13575" width="12.7109375" style="119" bestFit="1" customWidth="1"/>
    <col min="13576" max="13576" width="11.7109375" style="119" bestFit="1" customWidth="1"/>
    <col min="13577" max="13577" width="14.42578125" style="119" customWidth="1"/>
    <col min="13578" max="13578" width="12.5703125" style="119" bestFit="1" customWidth="1"/>
    <col min="13579" max="13579" width="9.140625" style="119"/>
    <col min="13580" max="13580" width="12" style="119" customWidth="1"/>
    <col min="13581" max="13581" width="7.85546875" style="119" bestFit="1" customWidth="1"/>
    <col min="13582" max="13582" width="7.5703125" style="119" bestFit="1" customWidth="1"/>
    <col min="13583" max="13585" width="7.5703125" style="119" customWidth="1"/>
    <col min="13586" max="13586" width="9.28515625" style="119" customWidth="1"/>
    <col min="13587" max="13826" width="9.140625" style="119"/>
    <col min="13827" max="13827" width="19" style="119" customWidth="1"/>
    <col min="13828" max="13828" width="14" style="119" customWidth="1"/>
    <col min="13829" max="13829" width="12.42578125" style="119" bestFit="1" customWidth="1"/>
    <col min="13830" max="13830" width="10.140625" style="119" bestFit="1" customWidth="1"/>
    <col min="13831" max="13831" width="12.7109375" style="119" bestFit="1" customWidth="1"/>
    <col min="13832" max="13832" width="11.7109375" style="119" bestFit="1" customWidth="1"/>
    <col min="13833" max="13833" width="14.42578125" style="119" customWidth="1"/>
    <col min="13834" max="13834" width="12.5703125" style="119" bestFit="1" customWidth="1"/>
    <col min="13835" max="13835" width="9.140625" style="119"/>
    <col min="13836" max="13836" width="12" style="119" customWidth="1"/>
    <col min="13837" max="13837" width="7.85546875" style="119" bestFit="1" customWidth="1"/>
    <col min="13838" max="13838" width="7.5703125" style="119" bestFit="1" customWidth="1"/>
    <col min="13839" max="13841" width="7.5703125" style="119" customWidth="1"/>
    <col min="13842" max="13842" width="9.28515625" style="119" customWidth="1"/>
    <col min="13843" max="14082" width="9.140625" style="119"/>
    <col min="14083" max="14083" width="19" style="119" customWidth="1"/>
    <col min="14084" max="14084" width="14" style="119" customWidth="1"/>
    <col min="14085" max="14085" width="12.42578125" style="119" bestFit="1" customWidth="1"/>
    <col min="14086" max="14086" width="10.140625" style="119" bestFit="1" customWidth="1"/>
    <col min="14087" max="14087" width="12.7109375" style="119" bestFit="1" customWidth="1"/>
    <col min="14088" max="14088" width="11.7109375" style="119" bestFit="1" customWidth="1"/>
    <col min="14089" max="14089" width="14.42578125" style="119" customWidth="1"/>
    <col min="14090" max="14090" width="12.5703125" style="119" bestFit="1" customWidth="1"/>
    <col min="14091" max="14091" width="9.140625" style="119"/>
    <col min="14092" max="14092" width="12" style="119" customWidth="1"/>
    <col min="14093" max="14093" width="7.85546875" style="119" bestFit="1" customWidth="1"/>
    <col min="14094" max="14094" width="7.5703125" style="119" bestFit="1" customWidth="1"/>
    <col min="14095" max="14097" width="7.5703125" style="119" customWidth="1"/>
    <col min="14098" max="14098" width="9.28515625" style="119" customWidth="1"/>
    <col min="14099" max="14338" width="9.140625" style="119"/>
    <col min="14339" max="14339" width="19" style="119" customWidth="1"/>
    <col min="14340" max="14340" width="14" style="119" customWidth="1"/>
    <col min="14341" max="14341" width="12.42578125" style="119" bestFit="1" customWidth="1"/>
    <col min="14342" max="14342" width="10.140625" style="119" bestFit="1" customWidth="1"/>
    <col min="14343" max="14343" width="12.7109375" style="119" bestFit="1" customWidth="1"/>
    <col min="14344" max="14344" width="11.7109375" style="119" bestFit="1" customWidth="1"/>
    <col min="14345" max="14345" width="14.42578125" style="119" customWidth="1"/>
    <col min="14346" max="14346" width="12.5703125" style="119" bestFit="1" customWidth="1"/>
    <col min="14347" max="14347" width="9.140625" style="119"/>
    <col min="14348" max="14348" width="12" style="119" customWidth="1"/>
    <col min="14349" max="14349" width="7.85546875" style="119" bestFit="1" customWidth="1"/>
    <col min="14350" max="14350" width="7.5703125" style="119" bestFit="1" customWidth="1"/>
    <col min="14351" max="14353" width="7.5703125" style="119" customWidth="1"/>
    <col min="14354" max="14354" width="9.28515625" style="119" customWidth="1"/>
    <col min="14355" max="14594" width="9.140625" style="119"/>
    <col min="14595" max="14595" width="19" style="119" customWidth="1"/>
    <col min="14596" max="14596" width="14" style="119" customWidth="1"/>
    <col min="14597" max="14597" width="12.42578125" style="119" bestFit="1" customWidth="1"/>
    <col min="14598" max="14598" width="10.140625" style="119" bestFit="1" customWidth="1"/>
    <col min="14599" max="14599" width="12.7109375" style="119" bestFit="1" customWidth="1"/>
    <col min="14600" max="14600" width="11.7109375" style="119" bestFit="1" customWidth="1"/>
    <col min="14601" max="14601" width="14.42578125" style="119" customWidth="1"/>
    <col min="14602" max="14602" width="12.5703125" style="119" bestFit="1" customWidth="1"/>
    <col min="14603" max="14603" width="9.140625" style="119"/>
    <col min="14604" max="14604" width="12" style="119" customWidth="1"/>
    <col min="14605" max="14605" width="7.85546875" style="119" bestFit="1" customWidth="1"/>
    <col min="14606" max="14606" width="7.5703125" style="119" bestFit="1" customWidth="1"/>
    <col min="14607" max="14609" width="7.5703125" style="119" customWidth="1"/>
    <col min="14610" max="14610" width="9.28515625" style="119" customWidth="1"/>
    <col min="14611" max="14850" width="9.140625" style="119"/>
    <col min="14851" max="14851" width="19" style="119" customWidth="1"/>
    <col min="14852" max="14852" width="14" style="119" customWidth="1"/>
    <col min="14853" max="14853" width="12.42578125" style="119" bestFit="1" customWidth="1"/>
    <col min="14854" max="14854" width="10.140625" style="119" bestFit="1" customWidth="1"/>
    <col min="14855" max="14855" width="12.7109375" style="119" bestFit="1" customWidth="1"/>
    <col min="14856" max="14856" width="11.7109375" style="119" bestFit="1" customWidth="1"/>
    <col min="14857" max="14857" width="14.42578125" style="119" customWidth="1"/>
    <col min="14858" max="14858" width="12.5703125" style="119" bestFit="1" customWidth="1"/>
    <col min="14859" max="14859" width="9.140625" style="119"/>
    <col min="14860" max="14860" width="12" style="119" customWidth="1"/>
    <col min="14861" max="14861" width="7.85546875" style="119" bestFit="1" customWidth="1"/>
    <col min="14862" max="14862" width="7.5703125" style="119" bestFit="1" customWidth="1"/>
    <col min="14863" max="14865" width="7.5703125" style="119" customWidth="1"/>
    <col min="14866" max="14866" width="9.28515625" style="119" customWidth="1"/>
    <col min="14867" max="15106" width="9.140625" style="119"/>
    <col min="15107" max="15107" width="19" style="119" customWidth="1"/>
    <col min="15108" max="15108" width="14" style="119" customWidth="1"/>
    <col min="15109" max="15109" width="12.42578125" style="119" bestFit="1" customWidth="1"/>
    <col min="15110" max="15110" width="10.140625" style="119" bestFit="1" customWidth="1"/>
    <col min="15111" max="15111" width="12.7109375" style="119" bestFit="1" customWidth="1"/>
    <col min="15112" max="15112" width="11.7109375" style="119" bestFit="1" customWidth="1"/>
    <col min="15113" max="15113" width="14.42578125" style="119" customWidth="1"/>
    <col min="15114" max="15114" width="12.5703125" style="119" bestFit="1" customWidth="1"/>
    <col min="15115" max="15115" width="9.140625" style="119"/>
    <col min="15116" max="15116" width="12" style="119" customWidth="1"/>
    <col min="15117" max="15117" width="7.85546875" style="119" bestFit="1" customWidth="1"/>
    <col min="15118" max="15118" width="7.5703125" style="119" bestFit="1" customWidth="1"/>
    <col min="15119" max="15121" width="7.5703125" style="119" customWidth="1"/>
    <col min="15122" max="15122" width="9.28515625" style="119" customWidth="1"/>
    <col min="15123" max="15362" width="9.140625" style="119"/>
    <col min="15363" max="15363" width="19" style="119" customWidth="1"/>
    <col min="15364" max="15364" width="14" style="119" customWidth="1"/>
    <col min="15365" max="15365" width="12.42578125" style="119" bestFit="1" customWidth="1"/>
    <col min="15366" max="15366" width="10.140625" style="119" bestFit="1" customWidth="1"/>
    <col min="15367" max="15367" width="12.7109375" style="119" bestFit="1" customWidth="1"/>
    <col min="15368" max="15368" width="11.7109375" style="119" bestFit="1" customWidth="1"/>
    <col min="15369" max="15369" width="14.42578125" style="119" customWidth="1"/>
    <col min="15370" max="15370" width="12.5703125" style="119" bestFit="1" customWidth="1"/>
    <col min="15371" max="15371" width="9.140625" style="119"/>
    <col min="15372" max="15372" width="12" style="119" customWidth="1"/>
    <col min="15373" max="15373" width="7.85546875" style="119" bestFit="1" customWidth="1"/>
    <col min="15374" max="15374" width="7.5703125" style="119" bestFit="1" customWidth="1"/>
    <col min="15375" max="15377" width="7.5703125" style="119" customWidth="1"/>
    <col min="15378" max="15378" width="9.28515625" style="119" customWidth="1"/>
    <col min="15379" max="15618" width="9.140625" style="119"/>
    <col min="15619" max="15619" width="19" style="119" customWidth="1"/>
    <col min="15620" max="15620" width="14" style="119" customWidth="1"/>
    <col min="15621" max="15621" width="12.42578125" style="119" bestFit="1" customWidth="1"/>
    <col min="15622" max="15622" width="10.140625" style="119" bestFit="1" customWidth="1"/>
    <col min="15623" max="15623" width="12.7109375" style="119" bestFit="1" customWidth="1"/>
    <col min="15624" max="15624" width="11.7109375" style="119" bestFit="1" customWidth="1"/>
    <col min="15625" max="15625" width="14.42578125" style="119" customWidth="1"/>
    <col min="15626" max="15626" width="12.5703125" style="119" bestFit="1" customWidth="1"/>
    <col min="15627" max="15627" width="9.140625" style="119"/>
    <col min="15628" max="15628" width="12" style="119" customWidth="1"/>
    <col min="15629" max="15629" width="7.85546875" style="119" bestFit="1" customWidth="1"/>
    <col min="15630" max="15630" width="7.5703125" style="119" bestFit="1" customWidth="1"/>
    <col min="15631" max="15633" width="7.5703125" style="119" customWidth="1"/>
    <col min="15634" max="15634" width="9.28515625" style="119" customWidth="1"/>
    <col min="15635" max="15874" width="9.140625" style="119"/>
    <col min="15875" max="15875" width="19" style="119" customWidth="1"/>
    <col min="15876" max="15876" width="14" style="119" customWidth="1"/>
    <col min="15877" max="15877" width="12.42578125" style="119" bestFit="1" customWidth="1"/>
    <col min="15878" max="15878" width="10.140625" style="119" bestFit="1" customWidth="1"/>
    <col min="15879" max="15879" width="12.7109375" style="119" bestFit="1" customWidth="1"/>
    <col min="15880" max="15880" width="11.7109375" style="119" bestFit="1" customWidth="1"/>
    <col min="15881" max="15881" width="14.42578125" style="119" customWidth="1"/>
    <col min="15882" max="15882" width="12.5703125" style="119" bestFit="1" customWidth="1"/>
    <col min="15883" max="15883" width="9.140625" style="119"/>
    <col min="15884" max="15884" width="12" style="119" customWidth="1"/>
    <col min="15885" max="15885" width="7.85546875" style="119" bestFit="1" customWidth="1"/>
    <col min="15886" max="15886" width="7.5703125" style="119" bestFit="1" customWidth="1"/>
    <col min="15887" max="15889" width="7.5703125" style="119" customWidth="1"/>
    <col min="15890" max="15890" width="9.28515625" style="119" customWidth="1"/>
    <col min="15891" max="16130" width="9.140625" style="119"/>
    <col min="16131" max="16131" width="19" style="119" customWidth="1"/>
    <col min="16132" max="16132" width="14" style="119" customWidth="1"/>
    <col min="16133" max="16133" width="12.42578125" style="119" bestFit="1" customWidth="1"/>
    <col min="16134" max="16134" width="10.140625" style="119" bestFit="1" customWidth="1"/>
    <col min="16135" max="16135" width="12.7109375" style="119" bestFit="1" customWidth="1"/>
    <col min="16136" max="16136" width="11.7109375" style="119" bestFit="1" customWidth="1"/>
    <col min="16137" max="16137" width="14.42578125" style="119" customWidth="1"/>
    <col min="16138" max="16138" width="12.5703125" style="119" bestFit="1" customWidth="1"/>
    <col min="16139" max="16139" width="9.140625" style="119"/>
    <col min="16140" max="16140" width="12" style="119" customWidth="1"/>
    <col min="16141" max="16141" width="7.85546875" style="119" bestFit="1" customWidth="1"/>
    <col min="16142" max="16142" width="7.5703125" style="119" bestFit="1" customWidth="1"/>
    <col min="16143" max="16145" width="7.5703125" style="119" customWidth="1"/>
    <col min="16146" max="16146" width="9.28515625" style="119" customWidth="1"/>
    <col min="16147" max="16384" width="9.140625" style="119"/>
  </cols>
  <sheetData>
    <row r="1" spans="1:35" x14ac:dyDescent="0.25">
      <c r="B1" s="120" t="str">
        <f>+'[2]DPR(stand alone)'!kundan</f>
        <v>AAI SHRI KHODIYAR INDUSTRIES LLP</v>
      </c>
      <c r="C1" s="121"/>
      <c r="F1" s="122"/>
      <c r="H1" s="119" t="s">
        <v>188</v>
      </c>
    </row>
    <row r="2" spans="1:35" x14ac:dyDescent="0.25">
      <c r="B2" s="438" t="s">
        <v>189</v>
      </c>
      <c r="C2" s="438"/>
      <c r="D2" s="438"/>
      <c r="E2" s="438"/>
      <c r="F2" s="123"/>
      <c r="G2" s="123" t="s">
        <v>190</v>
      </c>
      <c r="H2" s="123"/>
      <c r="K2" s="124"/>
    </row>
    <row r="3" spans="1:35" x14ac:dyDescent="0.25">
      <c r="B3" s="433" t="s">
        <v>191</v>
      </c>
      <c r="C3" s="433"/>
      <c r="D3" s="433"/>
      <c r="E3" s="126">
        <v>2415.75</v>
      </c>
      <c r="F3" s="127"/>
      <c r="G3" s="123"/>
      <c r="H3" s="123"/>
    </row>
    <row r="4" spans="1:35" x14ac:dyDescent="0.25">
      <c r="B4" s="125" t="s">
        <v>192</v>
      </c>
      <c r="C4" s="128"/>
      <c r="D4" s="125"/>
      <c r="E4" s="129">
        <v>45689</v>
      </c>
      <c r="F4" s="127"/>
      <c r="G4" s="123"/>
      <c r="H4" s="123"/>
    </row>
    <row r="5" spans="1:35" x14ac:dyDescent="0.25">
      <c r="B5" s="433" t="s">
        <v>193</v>
      </c>
      <c r="C5" s="433"/>
      <c r="D5" s="433"/>
      <c r="E5" s="130">
        <v>10</v>
      </c>
      <c r="F5" s="127" t="s">
        <v>194</v>
      </c>
      <c r="G5" s="123"/>
      <c r="H5" s="123"/>
    </row>
    <row r="6" spans="1:35" x14ac:dyDescent="0.25">
      <c r="B6" s="433" t="s">
        <v>195</v>
      </c>
      <c r="C6" s="433"/>
      <c r="D6" s="433"/>
      <c r="E6" s="131">
        <v>10</v>
      </c>
      <c r="F6" s="127"/>
      <c r="G6" s="123"/>
      <c r="H6" s="123"/>
      <c r="L6" s="119" t="s">
        <v>196</v>
      </c>
      <c r="P6" s="119">
        <v>2</v>
      </c>
      <c r="Q6" s="119">
        <v>2</v>
      </c>
      <c r="Y6" s="133">
        <v>0</v>
      </c>
      <c r="Z6" s="133"/>
      <c r="AA6" s="133"/>
      <c r="AB6" s="133"/>
      <c r="AC6" s="133"/>
      <c r="AD6" s="133"/>
      <c r="AE6" s="133"/>
      <c r="AF6" s="133"/>
      <c r="AG6" s="133"/>
      <c r="AH6" s="133"/>
      <c r="AI6" s="133"/>
    </row>
    <row r="7" spans="1:35" x14ac:dyDescent="0.25">
      <c r="B7" s="125" t="s">
        <v>197</v>
      </c>
      <c r="C7" s="128"/>
      <c r="D7" s="125"/>
      <c r="E7" s="132">
        <v>119</v>
      </c>
      <c r="F7" s="127"/>
      <c r="G7" s="123">
        <v>89</v>
      </c>
      <c r="H7" s="123">
        <f>+G7/12</f>
        <v>7.416666666666667</v>
      </c>
      <c r="L7" s="119" t="s">
        <v>198</v>
      </c>
      <c r="P7" s="119">
        <v>12</v>
      </c>
      <c r="Q7" s="119">
        <v>12</v>
      </c>
      <c r="Y7" s="133">
        <v>0</v>
      </c>
    </row>
    <row r="8" spans="1:35" x14ac:dyDescent="0.25">
      <c r="B8" s="125" t="s">
        <v>199</v>
      </c>
      <c r="C8" s="128"/>
      <c r="D8" s="125"/>
      <c r="E8" s="132">
        <v>96</v>
      </c>
      <c r="F8" s="127"/>
      <c r="G8" s="123">
        <f>+E8/12</f>
        <v>8</v>
      </c>
      <c r="H8" s="123"/>
      <c r="L8" s="119" t="s">
        <v>200</v>
      </c>
      <c r="P8" s="119">
        <v>12</v>
      </c>
      <c r="Q8" s="119">
        <v>9</v>
      </c>
      <c r="R8" s="119">
        <v>3</v>
      </c>
      <c r="S8" s="119">
        <v>1</v>
      </c>
      <c r="T8" s="133">
        <v>20</v>
      </c>
      <c r="U8" s="133">
        <f>+S8*T8</f>
        <v>20</v>
      </c>
      <c r="V8" s="133">
        <v>25</v>
      </c>
      <c r="W8" s="133">
        <f>+V8*S8</f>
        <v>25</v>
      </c>
      <c r="X8" s="133">
        <f>+W8</f>
        <v>25</v>
      </c>
      <c r="Y8" s="133">
        <v>181.18124999999998</v>
      </c>
    </row>
    <row r="9" spans="1:35" x14ac:dyDescent="0.25">
      <c r="B9" s="125" t="s">
        <v>201</v>
      </c>
      <c r="C9" s="128"/>
      <c r="D9" s="125"/>
      <c r="E9" s="132">
        <v>23</v>
      </c>
      <c r="F9" s="127"/>
      <c r="G9" s="123"/>
      <c r="H9" s="123">
        <f>+E7/12</f>
        <v>9.9166666666666661</v>
      </c>
      <c r="L9" s="119" t="s">
        <v>202</v>
      </c>
      <c r="P9" s="119">
        <v>12</v>
      </c>
      <c r="R9" s="119">
        <v>12</v>
      </c>
      <c r="S9" s="119">
        <v>4</v>
      </c>
      <c r="T9" s="133">
        <v>30</v>
      </c>
      <c r="U9" s="133">
        <f t="shared" ref="U9:U16" si="0">+S9*T9</f>
        <v>120</v>
      </c>
      <c r="V9" s="133">
        <v>40</v>
      </c>
      <c r="W9" s="133">
        <f>+V9*S9</f>
        <v>160</v>
      </c>
      <c r="X9" s="133">
        <f>+X8+W9</f>
        <v>185</v>
      </c>
      <c r="Y9" s="133">
        <v>235.07500000000002</v>
      </c>
    </row>
    <row r="10" spans="1:35" x14ac:dyDescent="0.25">
      <c r="B10" s="433" t="s">
        <v>203</v>
      </c>
      <c r="C10" s="433"/>
      <c r="D10" s="433"/>
      <c r="E10" s="134">
        <v>45689</v>
      </c>
      <c r="F10" s="127"/>
      <c r="G10" s="123"/>
      <c r="H10" s="123"/>
      <c r="L10" s="119" t="s">
        <v>204</v>
      </c>
      <c r="P10" s="119">
        <v>12</v>
      </c>
      <c r="R10" s="119">
        <v>12</v>
      </c>
      <c r="S10" s="119">
        <v>4</v>
      </c>
      <c r="T10" s="133">
        <v>50</v>
      </c>
      <c r="U10" s="133">
        <f t="shared" si="0"/>
        <v>200</v>
      </c>
      <c r="V10" s="133">
        <v>60</v>
      </c>
      <c r="W10" s="133">
        <f t="shared" ref="W10:W13" si="1">+V10*S10</f>
        <v>240</v>
      </c>
      <c r="X10" s="133">
        <f t="shared" ref="X10:X14" si="2">+X9+W10</f>
        <v>425</v>
      </c>
      <c r="Y10" s="133">
        <v>220.07499999999999</v>
      </c>
    </row>
    <row r="11" spans="1:35" x14ac:dyDescent="0.25">
      <c r="B11" s="433" t="s">
        <v>205</v>
      </c>
      <c r="C11" s="433"/>
      <c r="D11" s="433"/>
      <c r="E11" s="134">
        <v>46204</v>
      </c>
      <c r="F11" s="127"/>
      <c r="G11" s="123"/>
      <c r="H11" s="123"/>
      <c r="L11" s="119" t="s">
        <v>206</v>
      </c>
      <c r="P11" s="119">
        <v>12</v>
      </c>
      <c r="R11" s="119">
        <v>12</v>
      </c>
      <c r="S11" s="119">
        <v>4</v>
      </c>
      <c r="T11" s="133">
        <v>60</v>
      </c>
      <c r="U11" s="133">
        <f t="shared" si="0"/>
        <v>240</v>
      </c>
      <c r="V11" s="133">
        <v>80</v>
      </c>
      <c r="W11" s="133">
        <f t="shared" si="1"/>
        <v>320</v>
      </c>
      <c r="X11" s="133">
        <f t="shared" si="2"/>
        <v>745</v>
      </c>
      <c r="Y11" s="133">
        <v>198.57500000000007</v>
      </c>
    </row>
    <row r="12" spans="1:35" x14ac:dyDescent="0.25">
      <c r="B12" s="433" t="s">
        <v>207</v>
      </c>
      <c r="C12" s="433"/>
      <c r="D12" s="433"/>
      <c r="E12" s="126" t="s">
        <v>208</v>
      </c>
      <c r="F12" s="127"/>
      <c r="G12" s="123"/>
      <c r="H12" s="123"/>
      <c r="L12" s="119" t="s">
        <v>209</v>
      </c>
      <c r="P12" s="119">
        <v>12</v>
      </c>
      <c r="R12" s="119">
        <v>12</v>
      </c>
      <c r="S12" s="119">
        <v>4</v>
      </c>
      <c r="T12" s="133">
        <v>75</v>
      </c>
      <c r="U12" s="133">
        <f t="shared" si="0"/>
        <v>300</v>
      </c>
      <c r="V12" s="133">
        <v>100</v>
      </c>
      <c r="W12" s="133">
        <f t="shared" si="1"/>
        <v>400</v>
      </c>
      <c r="X12" s="133">
        <f t="shared" si="2"/>
        <v>1145</v>
      </c>
      <c r="Y12" s="133">
        <v>172.32500000000005</v>
      </c>
    </row>
    <row r="13" spans="1:35" x14ac:dyDescent="0.25">
      <c r="B13" s="434" t="s">
        <v>210</v>
      </c>
      <c r="C13" s="434"/>
      <c r="D13" s="434"/>
      <c r="E13" s="135">
        <v>46388</v>
      </c>
      <c r="F13" s="127"/>
      <c r="G13" s="123"/>
      <c r="H13" s="123"/>
      <c r="L13" s="119" t="s">
        <v>211</v>
      </c>
      <c r="P13" s="119">
        <v>12</v>
      </c>
      <c r="R13" s="119">
        <v>12</v>
      </c>
      <c r="S13" s="119">
        <v>4</v>
      </c>
      <c r="T13" s="133">
        <v>90</v>
      </c>
      <c r="U13" s="133">
        <f t="shared" si="0"/>
        <v>360</v>
      </c>
      <c r="V13" s="133">
        <v>150</v>
      </c>
      <c r="W13" s="133">
        <f t="shared" si="1"/>
        <v>600</v>
      </c>
      <c r="X13" s="133">
        <f t="shared" si="2"/>
        <v>1745</v>
      </c>
      <c r="Y13" s="133">
        <v>140.07500000000002</v>
      </c>
    </row>
    <row r="14" spans="1:35" x14ac:dyDescent="0.25">
      <c r="B14" s="435" t="s">
        <v>458</v>
      </c>
      <c r="C14" s="435"/>
      <c r="D14" s="436"/>
      <c r="E14" s="135">
        <v>48395</v>
      </c>
      <c r="F14" s="123"/>
      <c r="G14" s="123"/>
      <c r="H14" s="123"/>
      <c r="L14" s="119" t="s">
        <v>212</v>
      </c>
      <c r="P14" s="119">
        <v>12</v>
      </c>
      <c r="R14" s="119">
        <v>12</v>
      </c>
      <c r="S14" s="119">
        <v>4</v>
      </c>
      <c r="T14" s="133">
        <v>100</v>
      </c>
      <c r="U14" s="133">
        <f t="shared" si="0"/>
        <v>400</v>
      </c>
      <c r="V14" s="133">
        <v>162.6875</v>
      </c>
      <c r="W14" s="391">
        <v>167.6875</v>
      </c>
      <c r="X14" s="133">
        <f t="shared" si="2"/>
        <v>1912.6875</v>
      </c>
      <c r="Y14" s="133">
        <v>102.57499999999999</v>
      </c>
    </row>
    <row r="15" spans="1:35" ht="45" x14ac:dyDescent="0.25">
      <c r="A15" s="136" t="s">
        <v>213</v>
      </c>
      <c r="B15" s="137" t="s">
        <v>214</v>
      </c>
      <c r="C15" s="138" t="s">
        <v>13</v>
      </c>
      <c r="D15" s="139" t="s">
        <v>215</v>
      </c>
      <c r="E15" s="139" t="s">
        <v>15</v>
      </c>
      <c r="F15" s="139" t="s">
        <v>14</v>
      </c>
      <c r="G15" s="139" t="s">
        <v>216</v>
      </c>
      <c r="H15" s="139" t="s">
        <v>217</v>
      </c>
      <c r="L15" s="119" t="s">
        <v>218</v>
      </c>
      <c r="P15" s="119">
        <v>12</v>
      </c>
      <c r="R15" s="119">
        <v>12</v>
      </c>
      <c r="S15" s="119">
        <v>4</v>
      </c>
      <c r="T15" s="133">
        <v>115</v>
      </c>
      <c r="U15" s="133">
        <f t="shared" si="0"/>
        <v>460</v>
      </c>
      <c r="Y15" s="133">
        <v>60.325000000000003</v>
      </c>
    </row>
    <row r="16" spans="1:35" x14ac:dyDescent="0.25">
      <c r="A16" s="140"/>
      <c r="B16" s="140"/>
      <c r="C16" s="141"/>
      <c r="D16" s="140"/>
      <c r="E16" s="140"/>
      <c r="F16" s="142"/>
      <c r="G16" s="140"/>
      <c r="H16" s="140"/>
      <c r="I16" s="119" t="s">
        <v>14</v>
      </c>
      <c r="J16" s="119" t="s">
        <v>15</v>
      </c>
      <c r="L16" s="119" t="s">
        <v>219</v>
      </c>
      <c r="P16" s="119">
        <v>10</v>
      </c>
      <c r="R16" s="119">
        <v>9</v>
      </c>
      <c r="S16" s="119">
        <v>3</v>
      </c>
      <c r="T16" s="133">
        <v>105.25</v>
      </c>
      <c r="U16" s="133">
        <f t="shared" si="0"/>
        <v>315.75</v>
      </c>
      <c r="Y16" s="133">
        <v>15.7875</v>
      </c>
      <c r="AA16" s="392">
        <f>+AA18/4*-1</f>
        <v>167.6875</v>
      </c>
    </row>
    <row r="17" spans="1:27" x14ac:dyDescent="0.25">
      <c r="A17" s="143">
        <v>1</v>
      </c>
      <c r="B17" s="143"/>
      <c r="C17" s="144">
        <v>45716</v>
      </c>
      <c r="D17" s="145">
        <v>20</v>
      </c>
      <c r="E17" s="145">
        <v>0</v>
      </c>
      <c r="F17" s="145">
        <f>+H17*$E$5%/12</f>
        <v>0.16666666666666666</v>
      </c>
      <c r="G17" s="145">
        <f t="shared" ref="G17:G72" si="3">+E17+F17</f>
        <v>0.16666666666666666</v>
      </c>
      <c r="H17" s="145">
        <f>+D17-E17</f>
        <v>20</v>
      </c>
      <c r="P17" s="119">
        <f>SUM(P6:P16)</f>
        <v>120</v>
      </c>
      <c r="Q17" s="119">
        <f>SUM(Q6:Q16)</f>
        <v>23</v>
      </c>
      <c r="R17" s="119">
        <f>SUM(R8:R16)</f>
        <v>96</v>
      </c>
      <c r="T17" s="133"/>
      <c r="U17" s="133">
        <f>SUM(U8:U16)</f>
        <v>2415.75</v>
      </c>
    </row>
    <row r="18" spans="1:27" s="154" customFormat="1" x14ac:dyDescent="0.25">
      <c r="A18" s="166">
        <f>+A17+1</f>
        <v>2</v>
      </c>
      <c r="B18" s="166"/>
      <c r="C18" s="167">
        <v>45747</v>
      </c>
      <c r="D18" s="168">
        <v>10</v>
      </c>
      <c r="E18" s="168">
        <v>0</v>
      </c>
      <c r="F18" s="168">
        <f t="shared" ref="F18:F33" si="4">+H18*$E$5%/12</f>
        <v>0.25</v>
      </c>
      <c r="G18" s="168">
        <f t="shared" si="3"/>
        <v>0.25</v>
      </c>
      <c r="H18" s="168">
        <f>+H17+D18-E18</f>
        <v>30</v>
      </c>
      <c r="I18" s="169">
        <f>SUM(F17:F18)</f>
        <v>0.41666666666666663</v>
      </c>
      <c r="J18" s="154">
        <f>+H18</f>
        <v>30</v>
      </c>
      <c r="U18" s="169">
        <v>2415.75</v>
      </c>
      <c r="AA18" s="169">
        <f>+X13-U18</f>
        <v>-670.75</v>
      </c>
    </row>
    <row r="19" spans="1:27" x14ac:dyDescent="0.25">
      <c r="A19" s="143">
        <f t="shared" ref="A19:B40" si="5">+A18+1</f>
        <v>3</v>
      </c>
      <c r="B19" s="143"/>
      <c r="C19" s="144">
        <v>45777</v>
      </c>
      <c r="D19" s="145">
        <v>20</v>
      </c>
      <c r="E19" s="145">
        <v>0</v>
      </c>
      <c r="F19" s="145">
        <f t="shared" si="4"/>
        <v>0.41666666666666669</v>
      </c>
      <c r="G19" s="145">
        <f t="shared" si="3"/>
        <v>0.41666666666666669</v>
      </c>
      <c r="H19" s="145">
        <f t="shared" ref="H19:H33" si="6">+H18+D19-E19</f>
        <v>50</v>
      </c>
      <c r="U19" s="122">
        <f>+U18-U17</f>
        <v>0</v>
      </c>
    </row>
    <row r="20" spans="1:27" x14ac:dyDescent="0.25">
      <c r="A20" s="143">
        <f t="shared" si="5"/>
        <v>4</v>
      </c>
      <c r="B20" s="143"/>
      <c r="C20" s="144">
        <v>45808</v>
      </c>
      <c r="D20" s="145">
        <v>20</v>
      </c>
      <c r="E20" s="145">
        <v>0</v>
      </c>
      <c r="F20" s="145">
        <f t="shared" si="4"/>
        <v>0.58333333333333337</v>
      </c>
      <c r="G20" s="145">
        <f t="shared" si="3"/>
        <v>0.58333333333333337</v>
      </c>
      <c r="H20" s="145">
        <f t="shared" si="6"/>
        <v>70</v>
      </c>
      <c r="U20" s="119">
        <f>+U19/3</f>
        <v>0</v>
      </c>
    </row>
    <row r="21" spans="1:27" x14ac:dyDescent="0.25">
      <c r="A21" s="143">
        <f t="shared" si="5"/>
        <v>5</v>
      </c>
      <c r="B21" s="143"/>
      <c r="C21" s="144">
        <v>45838</v>
      </c>
      <c r="D21" s="145">
        <v>20</v>
      </c>
      <c r="E21" s="145">
        <v>0</v>
      </c>
      <c r="F21" s="145">
        <f t="shared" si="4"/>
        <v>0.75</v>
      </c>
      <c r="G21" s="145">
        <f t="shared" si="3"/>
        <v>0.75</v>
      </c>
      <c r="H21" s="145">
        <f t="shared" si="6"/>
        <v>90</v>
      </c>
    </row>
    <row r="22" spans="1:27" x14ac:dyDescent="0.25">
      <c r="A22" s="143">
        <f t="shared" si="5"/>
        <v>6</v>
      </c>
      <c r="B22" s="143"/>
      <c r="C22" s="144">
        <v>45869</v>
      </c>
      <c r="D22" s="145">
        <v>200</v>
      </c>
      <c r="E22" s="145">
        <v>0</v>
      </c>
      <c r="F22" s="145">
        <f t="shared" si="4"/>
        <v>2.4166666666666665</v>
      </c>
      <c r="G22" s="145">
        <f t="shared" si="3"/>
        <v>2.4166666666666665</v>
      </c>
      <c r="H22" s="145">
        <f t="shared" si="6"/>
        <v>290</v>
      </c>
    </row>
    <row r="23" spans="1:27" x14ac:dyDescent="0.25">
      <c r="A23" s="143">
        <f t="shared" si="5"/>
        <v>7</v>
      </c>
      <c r="B23" s="143"/>
      <c r="C23" s="144">
        <v>45900</v>
      </c>
      <c r="D23" s="145">
        <v>200</v>
      </c>
      <c r="E23" s="145">
        <v>0</v>
      </c>
      <c r="F23" s="145">
        <f t="shared" si="4"/>
        <v>4.083333333333333</v>
      </c>
      <c r="G23" s="145">
        <f t="shared" si="3"/>
        <v>4.083333333333333</v>
      </c>
      <c r="H23" s="145">
        <f t="shared" si="6"/>
        <v>490</v>
      </c>
    </row>
    <row r="24" spans="1:27" x14ac:dyDescent="0.25">
      <c r="A24" s="143">
        <f t="shared" si="5"/>
        <v>8</v>
      </c>
      <c r="B24" s="143"/>
      <c r="C24" s="144">
        <v>45930</v>
      </c>
      <c r="D24" s="145">
        <v>200</v>
      </c>
      <c r="E24" s="145">
        <v>0</v>
      </c>
      <c r="F24" s="145">
        <f t="shared" si="4"/>
        <v>5.75</v>
      </c>
      <c r="G24" s="145">
        <f t="shared" si="3"/>
        <v>5.75</v>
      </c>
      <c r="H24" s="145">
        <f t="shared" si="6"/>
        <v>690</v>
      </c>
    </row>
    <row r="25" spans="1:27" x14ac:dyDescent="0.25">
      <c r="A25" s="143">
        <f t="shared" si="5"/>
        <v>9</v>
      </c>
      <c r="B25" s="143"/>
      <c r="C25" s="144">
        <v>45961</v>
      </c>
      <c r="D25" s="145">
        <v>200</v>
      </c>
      <c r="E25" s="145">
        <v>0</v>
      </c>
      <c r="F25" s="145">
        <f t="shared" si="4"/>
        <v>7.416666666666667</v>
      </c>
      <c r="G25" s="145">
        <f t="shared" si="3"/>
        <v>7.416666666666667</v>
      </c>
      <c r="H25" s="145">
        <f t="shared" si="6"/>
        <v>890</v>
      </c>
    </row>
    <row r="26" spans="1:27" x14ac:dyDescent="0.25">
      <c r="A26" s="143">
        <f t="shared" si="5"/>
        <v>10</v>
      </c>
      <c r="B26" s="143"/>
      <c r="C26" s="144">
        <v>45991</v>
      </c>
      <c r="D26" s="145">
        <v>200</v>
      </c>
      <c r="E26" s="145">
        <v>0</v>
      </c>
      <c r="F26" s="145">
        <f t="shared" si="4"/>
        <v>9.0833333333333339</v>
      </c>
      <c r="G26" s="145">
        <f t="shared" si="3"/>
        <v>9.0833333333333339</v>
      </c>
      <c r="H26" s="145">
        <f t="shared" si="6"/>
        <v>1090</v>
      </c>
    </row>
    <row r="27" spans="1:27" x14ac:dyDescent="0.25">
      <c r="A27" s="143">
        <f t="shared" si="5"/>
        <v>11</v>
      </c>
      <c r="B27" s="143"/>
      <c r="C27" s="144">
        <v>46022</v>
      </c>
      <c r="D27" s="145">
        <v>200</v>
      </c>
      <c r="E27" s="145">
        <v>0</v>
      </c>
      <c r="F27" s="145">
        <f t="shared" si="4"/>
        <v>10.75</v>
      </c>
      <c r="G27" s="145">
        <f t="shared" si="3"/>
        <v>10.75</v>
      </c>
      <c r="H27" s="145">
        <f t="shared" si="6"/>
        <v>1290</v>
      </c>
    </row>
    <row r="28" spans="1:27" x14ac:dyDescent="0.25">
      <c r="A28" s="143">
        <f t="shared" si="5"/>
        <v>12</v>
      </c>
      <c r="B28" s="143"/>
      <c r="C28" s="144">
        <v>46053</v>
      </c>
      <c r="D28" s="145">
        <v>200</v>
      </c>
      <c r="E28" s="145">
        <v>0</v>
      </c>
      <c r="F28" s="145">
        <f t="shared" si="4"/>
        <v>12.416666666666666</v>
      </c>
      <c r="G28" s="145">
        <f t="shared" si="3"/>
        <v>12.416666666666666</v>
      </c>
      <c r="H28" s="145">
        <f t="shared" si="6"/>
        <v>1490</v>
      </c>
    </row>
    <row r="29" spans="1:27" x14ac:dyDescent="0.25">
      <c r="A29" s="143">
        <f t="shared" si="5"/>
        <v>13</v>
      </c>
      <c r="B29" s="143"/>
      <c r="C29" s="144">
        <v>46081</v>
      </c>
      <c r="D29" s="145">
        <v>200</v>
      </c>
      <c r="E29" s="145">
        <v>0</v>
      </c>
      <c r="F29" s="145">
        <f t="shared" si="4"/>
        <v>14.083333333333334</v>
      </c>
      <c r="G29" s="145">
        <f t="shared" si="3"/>
        <v>14.083333333333334</v>
      </c>
      <c r="H29" s="145">
        <f t="shared" si="6"/>
        <v>1690</v>
      </c>
    </row>
    <row r="30" spans="1:27" s="154" customFormat="1" x14ac:dyDescent="0.25">
      <c r="A30" s="166">
        <f t="shared" si="5"/>
        <v>14</v>
      </c>
      <c r="B30" s="166"/>
      <c r="C30" s="167">
        <v>46112</v>
      </c>
      <c r="D30" s="168">
        <v>200</v>
      </c>
      <c r="E30" s="168">
        <v>0</v>
      </c>
      <c r="F30" s="168">
        <f t="shared" si="4"/>
        <v>15.75</v>
      </c>
      <c r="G30" s="168">
        <f t="shared" si="3"/>
        <v>15.75</v>
      </c>
      <c r="H30" s="168">
        <f t="shared" si="6"/>
        <v>1890</v>
      </c>
      <c r="I30" s="170">
        <f>+SUM(F19:F30)</f>
        <v>83.5</v>
      </c>
      <c r="J30" s="154">
        <f>+H30</f>
        <v>1890</v>
      </c>
      <c r="K30" s="154">
        <f>+J30-J18</f>
        <v>1860</v>
      </c>
    </row>
    <row r="31" spans="1:27" x14ac:dyDescent="0.25">
      <c r="A31" s="143">
        <f t="shared" si="5"/>
        <v>15</v>
      </c>
      <c r="B31" s="143"/>
      <c r="C31" s="144">
        <v>46142</v>
      </c>
      <c r="D31" s="145">
        <v>200</v>
      </c>
      <c r="E31" s="145">
        <v>0</v>
      </c>
      <c r="F31" s="145">
        <f t="shared" si="4"/>
        <v>17.416666666666668</v>
      </c>
      <c r="G31" s="145">
        <f t="shared" si="3"/>
        <v>17.416666666666668</v>
      </c>
      <c r="H31" s="145">
        <f t="shared" si="6"/>
        <v>2090</v>
      </c>
    </row>
    <row r="32" spans="1:27" x14ac:dyDescent="0.25">
      <c r="A32" s="143">
        <f t="shared" si="5"/>
        <v>16</v>
      </c>
      <c r="B32" s="143"/>
      <c r="C32" s="144">
        <v>46173</v>
      </c>
      <c r="D32" s="145">
        <v>200</v>
      </c>
      <c r="E32" s="145">
        <v>0</v>
      </c>
      <c r="F32" s="145">
        <f t="shared" si="4"/>
        <v>19.083333333333332</v>
      </c>
      <c r="G32" s="145">
        <f t="shared" si="3"/>
        <v>19.083333333333332</v>
      </c>
      <c r="H32" s="145">
        <f t="shared" si="6"/>
        <v>2290</v>
      </c>
    </row>
    <row r="33" spans="1:11" x14ac:dyDescent="0.25">
      <c r="A33" s="143">
        <f t="shared" si="5"/>
        <v>17</v>
      </c>
      <c r="B33" s="143"/>
      <c r="C33" s="144">
        <v>46203</v>
      </c>
      <c r="D33" s="145">
        <v>125.75</v>
      </c>
      <c r="E33" s="145">
        <v>0</v>
      </c>
      <c r="F33" s="145">
        <f t="shared" si="4"/>
        <v>20.131250000000001</v>
      </c>
      <c r="G33" s="145">
        <f t="shared" si="3"/>
        <v>20.131250000000001</v>
      </c>
      <c r="H33" s="145">
        <f t="shared" si="6"/>
        <v>2415.75</v>
      </c>
      <c r="I33" s="119">
        <f>+F33+F32+F31</f>
        <v>56.631250000000009</v>
      </c>
      <c r="J33" s="119">
        <f>+H33</f>
        <v>2415.75</v>
      </c>
      <c r="K33" s="119">
        <f>+J33-J30</f>
        <v>525.75</v>
      </c>
    </row>
    <row r="34" spans="1:11" x14ac:dyDescent="0.25">
      <c r="A34" s="146">
        <f t="shared" si="5"/>
        <v>18</v>
      </c>
      <c r="B34" s="146"/>
      <c r="C34" s="147">
        <v>46234</v>
      </c>
      <c r="D34" s="148">
        <f t="shared" ref="D34:D97" si="7">+H33</f>
        <v>2415.75</v>
      </c>
      <c r="E34" s="148">
        <v>0</v>
      </c>
      <c r="F34" s="148">
        <f t="shared" ref="F34:F72" si="8">+D34*$E$5%/12</f>
        <v>20.131250000000001</v>
      </c>
      <c r="G34" s="148">
        <f t="shared" si="3"/>
        <v>20.131250000000001</v>
      </c>
      <c r="H34" s="148">
        <f t="shared" ref="H34:H97" si="9">+D34-E34</f>
        <v>2415.75</v>
      </c>
    </row>
    <row r="35" spans="1:11" x14ac:dyDescent="0.25">
      <c r="A35" s="146">
        <f t="shared" si="5"/>
        <v>19</v>
      </c>
      <c r="B35" s="146"/>
      <c r="C35" s="147">
        <v>46265</v>
      </c>
      <c r="D35" s="148">
        <f t="shared" si="7"/>
        <v>2415.75</v>
      </c>
      <c r="E35" s="148">
        <v>0</v>
      </c>
      <c r="F35" s="148">
        <f t="shared" si="8"/>
        <v>20.131250000000001</v>
      </c>
      <c r="G35" s="148">
        <f t="shared" si="3"/>
        <v>20.131250000000001</v>
      </c>
      <c r="H35" s="148">
        <f t="shared" si="9"/>
        <v>2415.75</v>
      </c>
    </row>
    <row r="36" spans="1:11" x14ac:dyDescent="0.25">
      <c r="A36" s="146">
        <f t="shared" si="5"/>
        <v>20</v>
      </c>
      <c r="B36" s="146"/>
      <c r="C36" s="147">
        <v>46295</v>
      </c>
      <c r="D36" s="148">
        <f t="shared" si="7"/>
        <v>2415.75</v>
      </c>
      <c r="E36" s="148">
        <v>0</v>
      </c>
      <c r="F36" s="148">
        <f t="shared" si="8"/>
        <v>20.131250000000001</v>
      </c>
      <c r="G36" s="148">
        <f t="shared" si="3"/>
        <v>20.131250000000001</v>
      </c>
      <c r="H36" s="148">
        <f t="shared" si="9"/>
        <v>2415.75</v>
      </c>
    </row>
    <row r="37" spans="1:11" x14ac:dyDescent="0.25">
      <c r="A37" s="146">
        <f t="shared" si="5"/>
        <v>21</v>
      </c>
      <c r="B37" s="146"/>
      <c r="C37" s="147">
        <v>46326</v>
      </c>
      <c r="D37" s="148">
        <f t="shared" si="7"/>
        <v>2415.75</v>
      </c>
      <c r="E37" s="148">
        <v>0</v>
      </c>
      <c r="F37" s="148">
        <f t="shared" si="8"/>
        <v>20.131250000000001</v>
      </c>
      <c r="G37" s="148">
        <f t="shared" si="3"/>
        <v>20.131250000000001</v>
      </c>
      <c r="H37" s="148">
        <f t="shared" si="9"/>
        <v>2415.75</v>
      </c>
    </row>
    <row r="38" spans="1:11" x14ac:dyDescent="0.25">
      <c r="A38" s="146">
        <f t="shared" si="5"/>
        <v>22</v>
      </c>
      <c r="B38" s="146"/>
      <c r="C38" s="147">
        <v>46356</v>
      </c>
      <c r="D38" s="148">
        <f t="shared" si="7"/>
        <v>2415.75</v>
      </c>
      <c r="E38" s="148">
        <v>0</v>
      </c>
      <c r="F38" s="148">
        <f t="shared" si="8"/>
        <v>20.131250000000001</v>
      </c>
      <c r="G38" s="148">
        <f t="shared" si="3"/>
        <v>20.131250000000001</v>
      </c>
      <c r="H38" s="148">
        <f t="shared" si="9"/>
        <v>2415.75</v>
      </c>
    </row>
    <row r="39" spans="1:11" x14ac:dyDescent="0.25">
      <c r="A39" s="146">
        <f t="shared" si="5"/>
        <v>23</v>
      </c>
      <c r="B39" s="146"/>
      <c r="C39" s="147">
        <v>46387</v>
      </c>
      <c r="D39" s="148">
        <f t="shared" si="7"/>
        <v>2415.75</v>
      </c>
      <c r="E39" s="148">
        <v>0</v>
      </c>
      <c r="F39" s="148">
        <f t="shared" si="8"/>
        <v>20.131250000000001</v>
      </c>
      <c r="G39" s="148">
        <f t="shared" si="3"/>
        <v>20.131250000000001</v>
      </c>
      <c r="H39" s="148">
        <f t="shared" si="9"/>
        <v>2415.75</v>
      </c>
    </row>
    <row r="40" spans="1:11" x14ac:dyDescent="0.25">
      <c r="A40" s="149">
        <f t="shared" si="5"/>
        <v>24</v>
      </c>
      <c r="B40" s="149">
        <f t="shared" si="5"/>
        <v>1</v>
      </c>
      <c r="C40" s="150">
        <v>46418</v>
      </c>
      <c r="D40" s="151">
        <f t="shared" si="7"/>
        <v>2415.75</v>
      </c>
      <c r="E40" s="151">
        <v>0</v>
      </c>
      <c r="F40" s="151">
        <f t="shared" si="8"/>
        <v>20.131250000000001</v>
      </c>
      <c r="G40" s="151">
        <f t="shared" si="3"/>
        <v>20.131250000000001</v>
      </c>
      <c r="H40" s="151">
        <f t="shared" si="9"/>
        <v>2415.75</v>
      </c>
    </row>
    <row r="41" spans="1:11" x14ac:dyDescent="0.25">
      <c r="A41" s="149">
        <f t="shared" ref="A41:B56" si="10">+A40+1</f>
        <v>25</v>
      </c>
      <c r="B41" s="149">
        <f t="shared" si="10"/>
        <v>2</v>
      </c>
      <c r="C41" s="150">
        <v>46446</v>
      </c>
      <c r="D41" s="151">
        <f t="shared" si="7"/>
        <v>2415.75</v>
      </c>
      <c r="E41" s="151">
        <v>0</v>
      </c>
      <c r="F41" s="151">
        <f t="shared" si="8"/>
        <v>20.131250000000001</v>
      </c>
      <c r="G41" s="151">
        <f t="shared" si="3"/>
        <v>20.131250000000001</v>
      </c>
      <c r="H41" s="151">
        <f t="shared" si="9"/>
        <v>2415.75</v>
      </c>
    </row>
    <row r="42" spans="1:11" s="154" customFormat="1" x14ac:dyDescent="0.25">
      <c r="A42" s="171">
        <f t="shared" si="10"/>
        <v>26</v>
      </c>
      <c r="B42" s="171">
        <f t="shared" si="10"/>
        <v>3</v>
      </c>
      <c r="C42" s="172">
        <v>46477</v>
      </c>
      <c r="D42" s="173">
        <f t="shared" si="7"/>
        <v>2415.75</v>
      </c>
      <c r="E42" s="173">
        <v>45</v>
      </c>
      <c r="F42" s="173">
        <f t="shared" si="8"/>
        <v>20.131250000000001</v>
      </c>
      <c r="G42" s="173">
        <f t="shared" si="3"/>
        <v>65.131249999999994</v>
      </c>
      <c r="H42" s="173">
        <f t="shared" si="9"/>
        <v>2370.75</v>
      </c>
    </row>
    <row r="43" spans="1:11" x14ac:dyDescent="0.25">
      <c r="A43" s="149">
        <f t="shared" si="10"/>
        <v>27</v>
      </c>
      <c r="B43" s="149">
        <f t="shared" si="10"/>
        <v>4</v>
      </c>
      <c r="C43" s="150">
        <v>46507</v>
      </c>
      <c r="D43" s="151">
        <f t="shared" si="7"/>
        <v>2370.75</v>
      </c>
      <c r="E43" s="151">
        <v>0</v>
      </c>
      <c r="F43" s="151">
        <f t="shared" si="8"/>
        <v>19.756250000000001</v>
      </c>
      <c r="G43" s="151">
        <f t="shared" si="3"/>
        <v>19.756250000000001</v>
      </c>
      <c r="H43" s="151">
        <f t="shared" si="9"/>
        <v>2370.75</v>
      </c>
    </row>
    <row r="44" spans="1:11" x14ac:dyDescent="0.25">
      <c r="A44" s="149">
        <f t="shared" si="10"/>
        <v>28</v>
      </c>
      <c r="B44" s="149">
        <f t="shared" si="10"/>
        <v>5</v>
      </c>
      <c r="C44" s="150">
        <v>46538</v>
      </c>
      <c r="D44" s="151">
        <f t="shared" si="7"/>
        <v>2370.75</v>
      </c>
      <c r="E44" s="151">
        <v>0</v>
      </c>
      <c r="F44" s="151">
        <f t="shared" si="8"/>
        <v>19.756250000000001</v>
      </c>
      <c r="G44" s="151">
        <f t="shared" si="3"/>
        <v>19.756250000000001</v>
      </c>
      <c r="H44" s="151">
        <f t="shared" si="9"/>
        <v>2370.75</v>
      </c>
    </row>
    <row r="45" spans="1:11" x14ac:dyDescent="0.25">
      <c r="A45" s="149">
        <f t="shared" si="10"/>
        <v>29</v>
      </c>
      <c r="B45" s="149">
        <f t="shared" si="10"/>
        <v>6</v>
      </c>
      <c r="C45" s="150">
        <v>46568</v>
      </c>
      <c r="D45" s="151">
        <f t="shared" si="7"/>
        <v>2370.75</v>
      </c>
      <c r="E45" s="151">
        <v>65</v>
      </c>
      <c r="F45" s="151">
        <f t="shared" si="8"/>
        <v>19.756250000000001</v>
      </c>
      <c r="G45" s="151">
        <f t="shared" si="3"/>
        <v>84.756249999999994</v>
      </c>
      <c r="H45" s="151">
        <f t="shared" si="9"/>
        <v>2305.75</v>
      </c>
      <c r="J45" s="119">
        <v>25</v>
      </c>
    </row>
    <row r="46" spans="1:11" x14ac:dyDescent="0.25">
      <c r="A46" s="149">
        <f t="shared" si="10"/>
        <v>30</v>
      </c>
      <c r="B46" s="149">
        <f t="shared" si="10"/>
        <v>7</v>
      </c>
      <c r="C46" s="150">
        <v>46599</v>
      </c>
      <c r="D46" s="151">
        <f t="shared" si="7"/>
        <v>2305.75</v>
      </c>
      <c r="E46" s="151">
        <v>0</v>
      </c>
      <c r="F46" s="151">
        <f t="shared" si="8"/>
        <v>19.214583333333334</v>
      </c>
      <c r="G46" s="151">
        <f t="shared" si="3"/>
        <v>19.214583333333334</v>
      </c>
      <c r="H46" s="151">
        <f t="shared" si="9"/>
        <v>2305.75</v>
      </c>
      <c r="J46" s="119">
        <f>+J45/4</f>
        <v>6.25</v>
      </c>
    </row>
    <row r="47" spans="1:11" x14ac:dyDescent="0.25">
      <c r="A47" s="149">
        <f t="shared" si="10"/>
        <v>31</v>
      </c>
      <c r="B47" s="149">
        <f t="shared" si="10"/>
        <v>8</v>
      </c>
      <c r="C47" s="150">
        <v>46630</v>
      </c>
      <c r="D47" s="151">
        <f t="shared" si="7"/>
        <v>2305.75</v>
      </c>
      <c r="E47" s="151">
        <v>0</v>
      </c>
      <c r="F47" s="151">
        <f t="shared" si="8"/>
        <v>19.214583333333334</v>
      </c>
      <c r="G47" s="151">
        <f t="shared" si="3"/>
        <v>19.214583333333334</v>
      </c>
      <c r="H47" s="151">
        <f t="shared" si="9"/>
        <v>2305.75</v>
      </c>
    </row>
    <row r="48" spans="1:11" x14ac:dyDescent="0.25">
      <c r="A48" s="149">
        <f t="shared" si="10"/>
        <v>32</v>
      </c>
      <c r="B48" s="149">
        <f t="shared" si="10"/>
        <v>9</v>
      </c>
      <c r="C48" s="150">
        <v>46660</v>
      </c>
      <c r="D48" s="151">
        <f t="shared" si="7"/>
        <v>2305.75</v>
      </c>
      <c r="E48" s="151">
        <v>65</v>
      </c>
      <c r="F48" s="151">
        <f t="shared" si="8"/>
        <v>19.214583333333334</v>
      </c>
      <c r="G48" s="151">
        <f t="shared" si="3"/>
        <v>84.214583333333337</v>
      </c>
      <c r="H48" s="151">
        <f t="shared" si="9"/>
        <v>2240.75</v>
      </c>
    </row>
    <row r="49" spans="1:8" x14ac:dyDescent="0.25">
      <c r="A49" s="149">
        <f t="shared" si="10"/>
        <v>33</v>
      </c>
      <c r="B49" s="149">
        <f t="shared" si="10"/>
        <v>10</v>
      </c>
      <c r="C49" s="150">
        <v>46691</v>
      </c>
      <c r="D49" s="151">
        <f t="shared" si="7"/>
        <v>2240.75</v>
      </c>
      <c r="E49" s="151">
        <v>0</v>
      </c>
      <c r="F49" s="151">
        <f t="shared" si="8"/>
        <v>18.672916666666669</v>
      </c>
      <c r="G49" s="151">
        <f t="shared" si="3"/>
        <v>18.672916666666669</v>
      </c>
      <c r="H49" s="151">
        <f t="shared" si="9"/>
        <v>2240.75</v>
      </c>
    </row>
    <row r="50" spans="1:8" x14ac:dyDescent="0.25">
      <c r="A50" s="149">
        <f t="shared" si="10"/>
        <v>34</v>
      </c>
      <c r="B50" s="149">
        <f t="shared" si="10"/>
        <v>11</v>
      </c>
      <c r="C50" s="150">
        <v>46721</v>
      </c>
      <c r="D50" s="151">
        <f t="shared" si="7"/>
        <v>2240.75</v>
      </c>
      <c r="E50" s="151">
        <v>0</v>
      </c>
      <c r="F50" s="151">
        <f t="shared" si="8"/>
        <v>18.672916666666669</v>
      </c>
      <c r="G50" s="151">
        <f t="shared" si="3"/>
        <v>18.672916666666669</v>
      </c>
      <c r="H50" s="151">
        <f t="shared" si="9"/>
        <v>2240.75</v>
      </c>
    </row>
    <row r="51" spans="1:8" x14ac:dyDescent="0.25">
      <c r="A51" s="149">
        <f t="shared" si="10"/>
        <v>35</v>
      </c>
      <c r="B51" s="149">
        <f t="shared" si="10"/>
        <v>12</v>
      </c>
      <c r="C51" s="150">
        <v>46752</v>
      </c>
      <c r="D51" s="151">
        <f t="shared" si="7"/>
        <v>2240.75</v>
      </c>
      <c r="E51" s="151">
        <v>65</v>
      </c>
      <c r="F51" s="151">
        <f t="shared" si="8"/>
        <v>18.672916666666669</v>
      </c>
      <c r="G51" s="151">
        <f t="shared" si="3"/>
        <v>83.672916666666666</v>
      </c>
      <c r="H51" s="151">
        <f t="shared" si="9"/>
        <v>2175.75</v>
      </c>
    </row>
    <row r="52" spans="1:8" x14ac:dyDescent="0.25">
      <c r="A52" s="149">
        <f t="shared" si="10"/>
        <v>36</v>
      </c>
      <c r="B52" s="149">
        <f t="shared" si="10"/>
        <v>13</v>
      </c>
      <c r="C52" s="150">
        <v>46783</v>
      </c>
      <c r="D52" s="151">
        <f t="shared" si="7"/>
        <v>2175.75</v>
      </c>
      <c r="E52" s="151">
        <v>0</v>
      </c>
      <c r="F52" s="151">
        <f t="shared" si="8"/>
        <v>18.131250000000001</v>
      </c>
      <c r="G52" s="151">
        <f t="shared" si="3"/>
        <v>18.131250000000001</v>
      </c>
      <c r="H52" s="151">
        <f t="shared" si="9"/>
        <v>2175.75</v>
      </c>
    </row>
    <row r="53" spans="1:8" x14ac:dyDescent="0.25">
      <c r="A53" s="149">
        <f t="shared" si="10"/>
        <v>37</v>
      </c>
      <c r="B53" s="149">
        <f t="shared" si="10"/>
        <v>14</v>
      </c>
      <c r="C53" s="150">
        <v>46812</v>
      </c>
      <c r="D53" s="151">
        <f t="shared" si="7"/>
        <v>2175.75</v>
      </c>
      <c r="E53" s="151">
        <v>0</v>
      </c>
      <c r="F53" s="151">
        <f t="shared" si="8"/>
        <v>18.131250000000001</v>
      </c>
      <c r="G53" s="151">
        <f t="shared" si="3"/>
        <v>18.131250000000001</v>
      </c>
      <c r="H53" s="151">
        <f t="shared" si="9"/>
        <v>2175.75</v>
      </c>
    </row>
    <row r="54" spans="1:8" s="154" customFormat="1" x14ac:dyDescent="0.25">
      <c r="A54" s="171">
        <f t="shared" si="10"/>
        <v>38</v>
      </c>
      <c r="B54" s="171">
        <f t="shared" si="10"/>
        <v>15</v>
      </c>
      <c r="C54" s="172">
        <v>46843</v>
      </c>
      <c r="D54" s="173">
        <f t="shared" si="7"/>
        <v>2175.75</v>
      </c>
      <c r="E54" s="151">
        <v>65</v>
      </c>
      <c r="F54" s="173">
        <f t="shared" si="8"/>
        <v>18.131250000000001</v>
      </c>
      <c r="G54" s="173">
        <f t="shared" si="3"/>
        <v>83.131249999999994</v>
      </c>
      <c r="H54" s="173">
        <f t="shared" si="9"/>
        <v>2110.75</v>
      </c>
    </row>
    <row r="55" spans="1:8" x14ac:dyDescent="0.25">
      <c r="A55" s="149">
        <f t="shared" si="10"/>
        <v>39</v>
      </c>
      <c r="B55" s="149">
        <f t="shared" si="10"/>
        <v>16</v>
      </c>
      <c r="C55" s="150">
        <v>46873</v>
      </c>
      <c r="D55" s="151">
        <f t="shared" si="7"/>
        <v>2110.75</v>
      </c>
      <c r="E55" s="151">
        <v>0</v>
      </c>
      <c r="F55" s="151">
        <f t="shared" si="8"/>
        <v>17.589583333333334</v>
      </c>
      <c r="G55" s="151">
        <f t="shared" si="3"/>
        <v>17.589583333333334</v>
      </c>
      <c r="H55" s="151">
        <f t="shared" si="9"/>
        <v>2110.75</v>
      </c>
    </row>
    <row r="56" spans="1:8" x14ac:dyDescent="0.25">
      <c r="A56" s="149">
        <f t="shared" si="10"/>
        <v>40</v>
      </c>
      <c r="B56" s="149">
        <f t="shared" si="10"/>
        <v>17</v>
      </c>
      <c r="C56" s="150">
        <v>46904</v>
      </c>
      <c r="D56" s="151">
        <f t="shared" si="7"/>
        <v>2110.75</v>
      </c>
      <c r="E56" s="151">
        <v>0</v>
      </c>
      <c r="F56" s="151">
        <f t="shared" si="8"/>
        <v>17.589583333333334</v>
      </c>
      <c r="G56" s="151">
        <f t="shared" si="3"/>
        <v>17.589583333333334</v>
      </c>
      <c r="H56" s="151">
        <f t="shared" si="9"/>
        <v>2110.75</v>
      </c>
    </row>
    <row r="57" spans="1:8" x14ac:dyDescent="0.25">
      <c r="A57" s="149">
        <f t="shared" ref="A57:B72" si="11">+A56+1</f>
        <v>41</v>
      </c>
      <c r="B57" s="149">
        <f t="shared" si="11"/>
        <v>18</v>
      </c>
      <c r="C57" s="150">
        <v>46934</v>
      </c>
      <c r="D57" s="151">
        <f t="shared" si="7"/>
        <v>2110.75</v>
      </c>
      <c r="E57" s="151">
        <v>80</v>
      </c>
      <c r="F57" s="151">
        <f t="shared" si="8"/>
        <v>17.589583333333334</v>
      </c>
      <c r="G57" s="151">
        <f t="shared" si="3"/>
        <v>97.589583333333337</v>
      </c>
      <c r="H57" s="151">
        <f t="shared" si="9"/>
        <v>2030.75</v>
      </c>
    </row>
    <row r="58" spans="1:8" x14ac:dyDescent="0.25">
      <c r="A58" s="149">
        <f t="shared" si="11"/>
        <v>42</v>
      </c>
      <c r="B58" s="149">
        <f t="shared" si="11"/>
        <v>19</v>
      </c>
      <c r="C58" s="150">
        <v>46965</v>
      </c>
      <c r="D58" s="151">
        <f t="shared" si="7"/>
        <v>2030.75</v>
      </c>
      <c r="E58" s="151">
        <v>0</v>
      </c>
      <c r="F58" s="151">
        <f t="shared" si="8"/>
        <v>16.922916666666669</v>
      </c>
      <c r="G58" s="151">
        <f t="shared" si="3"/>
        <v>16.922916666666669</v>
      </c>
      <c r="H58" s="151">
        <f t="shared" si="9"/>
        <v>2030.75</v>
      </c>
    </row>
    <row r="59" spans="1:8" x14ac:dyDescent="0.25">
      <c r="A59" s="149">
        <f t="shared" si="11"/>
        <v>43</v>
      </c>
      <c r="B59" s="149">
        <f t="shared" si="11"/>
        <v>20</v>
      </c>
      <c r="C59" s="150">
        <v>46996</v>
      </c>
      <c r="D59" s="151">
        <f t="shared" si="7"/>
        <v>2030.75</v>
      </c>
      <c r="E59" s="151">
        <v>0</v>
      </c>
      <c r="F59" s="151">
        <f t="shared" si="8"/>
        <v>16.922916666666669</v>
      </c>
      <c r="G59" s="151">
        <f t="shared" si="3"/>
        <v>16.922916666666669</v>
      </c>
      <c r="H59" s="151">
        <f t="shared" si="9"/>
        <v>2030.75</v>
      </c>
    </row>
    <row r="60" spans="1:8" x14ac:dyDescent="0.25">
      <c r="A60" s="149">
        <f t="shared" si="11"/>
        <v>44</v>
      </c>
      <c r="B60" s="149">
        <f t="shared" si="11"/>
        <v>21</v>
      </c>
      <c r="C60" s="150">
        <v>47026</v>
      </c>
      <c r="D60" s="151">
        <f t="shared" si="7"/>
        <v>2030.75</v>
      </c>
      <c r="E60" s="151">
        <v>80</v>
      </c>
      <c r="F60" s="151">
        <f t="shared" si="8"/>
        <v>16.922916666666669</v>
      </c>
      <c r="G60" s="151">
        <f t="shared" si="3"/>
        <v>96.922916666666666</v>
      </c>
      <c r="H60" s="151">
        <f t="shared" si="9"/>
        <v>1950.75</v>
      </c>
    </row>
    <row r="61" spans="1:8" x14ac:dyDescent="0.25">
      <c r="A61" s="149">
        <f t="shared" si="11"/>
        <v>45</v>
      </c>
      <c r="B61" s="149">
        <f t="shared" si="11"/>
        <v>22</v>
      </c>
      <c r="C61" s="150">
        <v>47057</v>
      </c>
      <c r="D61" s="151">
        <f t="shared" si="7"/>
        <v>1950.75</v>
      </c>
      <c r="E61" s="151">
        <v>0</v>
      </c>
      <c r="F61" s="151">
        <f t="shared" si="8"/>
        <v>16.256250000000001</v>
      </c>
      <c r="G61" s="151">
        <f t="shared" si="3"/>
        <v>16.256250000000001</v>
      </c>
      <c r="H61" s="151">
        <f t="shared" si="9"/>
        <v>1950.75</v>
      </c>
    </row>
    <row r="62" spans="1:8" x14ac:dyDescent="0.25">
      <c r="A62" s="149">
        <f t="shared" si="11"/>
        <v>46</v>
      </c>
      <c r="B62" s="149">
        <f t="shared" si="11"/>
        <v>23</v>
      </c>
      <c r="C62" s="150">
        <v>47087</v>
      </c>
      <c r="D62" s="151">
        <f t="shared" si="7"/>
        <v>1950.75</v>
      </c>
      <c r="E62" s="151">
        <v>0</v>
      </c>
      <c r="F62" s="151">
        <f t="shared" si="8"/>
        <v>16.256250000000001</v>
      </c>
      <c r="G62" s="151">
        <f t="shared" si="3"/>
        <v>16.256250000000001</v>
      </c>
      <c r="H62" s="151">
        <f t="shared" si="9"/>
        <v>1950.75</v>
      </c>
    </row>
    <row r="63" spans="1:8" x14ac:dyDescent="0.25">
      <c r="A63" s="149">
        <f t="shared" si="11"/>
        <v>47</v>
      </c>
      <c r="B63" s="149">
        <f t="shared" si="11"/>
        <v>24</v>
      </c>
      <c r="C63" s="150">
        <v>47118</v>
      </c>
      <c r="D63" s="151">
        <f t="shared" si="7"/>
        <v>1950.75</v>
      </c>
      <c r="E63" s="151">
        <v>80</v>
      </c>
      <c r="F63" s="151">
        <f t="shared" si="8"/>
        <v>16.256250000000001</v>
      </c>
      <c r="G63" s="151">
        <f t="shared" si="3"/>
        <v>96.256249999999994</v>
      </c>
      <c r="H63" s="151">
        <f t="shared" si="9"/>
        <v>1870.75</v>
      </c>
    </row>
    <row r="64" spans="1:8" x14ac:dyDescent="0.25">
      <c r="A64" s="149">
        <f t="shared" si="11"/>
        <v>48</v>
      </c>
      <c r="B64" s="149">
        <f t="shared" si="11"/>
        <v>25</v>
      </c>
      <c r="C64" s="150">
        <v>47149</v>
      </c>
      <c r="D64" s="151">
        <f t="shared" si="7"/>
        <v>1870.75</v>
      </c>
      <c r="E64" s="151">
        <v>0</v>
      </c>
      <c r="F64" s="151">
        <f t="shared" si="8"/>
        <v>15.589583333333335</v>
      </c>
      <c r="G64" s="151">
        <f t="shared" si="3"/>
        <v>15.589583333333335</v>
      </c>
      <c r="H64" s="151">
        <f t="shared" si="9"/>
        <v>1870.75</v>
      </c>
    </row>
    <row r="65" spans="1:8" x14ac:dyDescent="0.25">
      <c r="A65" s="149">
        <f t="shared" si="11"/>
        <v>49</v>
      </c>
      <c r="B65" s="149">
        <f t="shared" si="11"/>
        <v>26</v>
      </c>
      <c r="C65" s="150">
        <v>47177</v>
      </c>
      <c r="D65" s="151">
        <f t="shared" si="7"/>
        <v>1870.75</v>
      </c>
      <c r="E65" s="151">
        <v>0</v>
      </c>
      <c r="F65" s="151">
        <f t="shared" si="8"/>
        <v>15.589583333333335</v>
      </c>
      <c r="G65" s="151">
        <f t="shared" si="3"/>
        <v>15.589583333333335</v>
      </c>
      <c r="H65" s="151">
        <f t="shared" si="9"/>
        <v>1870.75</v>
      </c>
    </row>
    <row r="66" spans="1:8" s="154" customFormat="1" x14ac:dyDescent="0.25">
      <c r="A66" s="171">
        <f t="shared" si="11"/>
        <v>50</v>
      </c>
      <c r="B66" s="171">
        <f t="shared" si="11"/>
        <v>27</v>
      </c>
      <c r="C66" s="172">
        <v>47208</v>
      </c>
      <c r="D66" s="173">
        <f t="shared" si="7"/>
        <v>1870.75</v>
      </c>
      <c r="E66" s="173">
        <v>80</v>
      </c>
      <c r="F66" s="173">
        <f t="shared" si="8"/>
        <v>15.589583333333335</v>
      </c>
      <c r="G66" s="173">
        <f t="shared" si="3"/>
        <v>95.589583333333337</v>
      </c>
      <c r="H66" s="173">
        <f t="shared" si="9"/>
        <v>1790.75</v>
      </c>
    </row>
    <row r="67" spans="1:8" x14ac:dyDescent="0.25">
      <c r="A67" s="149">
        <f t="shared" si="11"/>
        <v>51</v>
      </c>
      <c r="B67" s="149">
        <f t="shared" si="11"/>
        <v>28</v>
      </c>
      <c r="C67" s="150">
        <v>47238</v>
      </c>
      <c r="D67" s="151">
        <f t="shared" si="7"/>
        <v>1790.75</v>
      </c>
      <c r="E67" s="151">
        <v>0</v>
      </c>
      <c r="F67" s="151">
        <f t="shared" si="8"/>
        <v>14.922916666666667</v>
      </c>
      <c r="G67" s="151">
        <f t="shared" si="3"/>
        <v>14.922916666666667</v>
      </c>
      <c r="H67" s="151">
        <f t="shared" si="9"/>
        <v>1790.75</v>
      </c>
    </row>
    <row r="68" spans="1:8" x14ac:dyDescent="0.25">
      <c r="A68" s="149">
        <f t="shared" si="11"/>
        <v>52</v>
      </c>
      <c r="B68" s="149">
        <f t="shared" si="11"/>
        <v>29</v>
      </c>
      <c r="C68" s="150">
        <v>47269</v>
      </c>
      <c r="D68" s="151">
        <f t="shared" si="7"/>
        <v>1790.75</v>
      </c>
      <c r="E68" s="151">
        <v>0</v>
      </c>
      <c r="F68" s="151">
        <f t="shared" si="8"/>
        <v>14.922916666666667</v>
      </c>
      <c r="G68" s="151">
        <f t="shared" si="3"/>
        <v>14.922916666666667</v>
      </c>
      <c r="H68" s="151">
        <f t="shared" si="9"/>
        <v>1790.75</v>
      </c>
    </row>
    <row r="69" spans="1:8" x14ac:dyDescent="0.25">
      <c r="A69" s="149">
        <f t="shared" si="11"/>
        <v>53</v>
      </c>
      <c r="B69" s="149">
        <f t="shared" si="11"/>
        <v>30</v>
      </c>
      <c r="C69" s="150">
        <v>47299</v>
      </c>
      <c r="D69" s="151">
        <f t="shared" si="7"/>
        <v>1790.75</v>
      </c>
      <c r="E69" s="151">
        <v>100</v>
      </c>
      <c r="F69" s="151">
        <f t="shared" si="8"/>
        <v>14.922916666666667</v>
      </c>
      <c r="G69" s="151">
        <f t="shared" si="3"/>
        <v>114.92291666666667</v>
      </c>
      <c r="H69" s="151">
        <f t="shared" si="9"/>
        <v>1690.75</v>
      </c>
    </row>
    <row r="70" spans="1:8" x14ac:dyDescent="0.25">
      <c r="A70" s="149">
        <f t="shared" si="11"/>
        <v>54</v>
      </c>
      <c r="B70" s="149">
        <f t="shared" si="11"/>
        <v>31</v>
      </c>
      <c r="C70" s="150">
        <v>47330</v>
      </c>
      <c r="D70" s="151">
        <f t="shared" si="7"/>
        <v>1690.75</v>
      </c>
      <c r="E70" s="151">
        <v>0</v>
      </c>
      <c r="F70" s="151">
        <f t="shared" si="8"/>
        <v>14.089583333333335</v>
      </c>
      <c r="G70" s="151">
        <f t="shared" si="3"/>
        <v>14.089583333333335</v>
      </c>
      <c r="H70" s="151">
        <f t="shared" si="9"/>
        <v>1690.75</v>
      </c>
    </row>
    <row r="71" spans="1:8" x14ac:dyDescent="0.25">
      <c r="A71" s="149">
        <f t="shared" si="11"/>
        <v>55</v>
      </c>
      <c r="B71" s="149">
        <f t="shared" si="11"/>
        <v>32</v>
      </c>
      <c r="C71" s="150">
        <v>47361</v>
      </c>
      <c r="D71" s="151">
        <f t="shared" si="7"/>
        <v>1690.75</v>
      </c>
      <c r="E71" s="151">
        <v>0</v>
      </c>
      <c r="F71" s="151">
        <f t="shared" si="8"/>
        <v>14.089583333333335</v>
      </c>
      <c r="G71" s="151">
        <f t="shared" si="3"/>
        <v>14.089583333333335</v>
      </c>
      <c r="H71" s="151">
        <f t="shared" si="9"/>
        <v>1690.75</v>
      </c>
    </row>
    <row r="72" spans="1:8" x14ac:dyDescent="0.25">
      <c r="A72" s="149">
        <f t="shared" si="11"/>
        <v>56</v>
      </c>
      <c r="B72" s="149">
        <f t="shared" si="11"/>
        <v>33</v>
      </c>
      <c r="C72" s="150">
        <v>47391</v>
      </c>
      <c r="D72" s="151">
        <f t="shared" si="7"/>
        <v>1690.75</v>
      </c>
      <c r="E72" s="151">
        <v>100</v>
      </c>
      <c r="F72" s="151">
        <f t="shared" si="8"/>
        <v>14.089583333333335</v>
      </c>
      <c r="G72" s="151">
        <f t="shared" si="3"/>
        <v>114.08958333333334</v>
      </c>
      <c r="H72" s="151">
        <f t="shared" si="9"/>
        <v>1590.75</v>
      </c>
    </row>
    <row r="73" spans="1:8" x14ac:dyDescent="0.25">
      <c r="A73" s="149">
        <f t="shared" ref="A73:B88" si="12">+A72+1</f>
        <v>57</v>
      </c>
      <c r="B73" s="149">
        <f t="shared" si="12"/>
        <v>34</v>
      </c>
      <c r="C73" s="150">
        <v>47422</v>
      </c>
      <c r="D73" s="151">
        <f t="shared" si="7"/>
        <v>1590.75</v>
      </c>
      <c r="E73" s="151">
        <v>0</v>
      </c>
      <c r="F73" s="151">
        <f>+D73*$E$5%/12</f>
        <v>13.256250000000001</v>
      </c>
      <c r="G73" s="151">
        <f>+E73+F73</f>
        <v>13.256250000000001</v>
      </c>
      <c r="H73" s="151">
        <f t="shared" si="9"/>
        <v>1590.75</v>
      </c>
    </row>
    <row r="74" spans="1:8" x14ac:dyDescent="0.25">
      <c r="A74" s="149">
        <f t="shared" si="12"/>
        <v>58</v>
      </c>
      <c r="B74" s="149">
        <f t="shared" si="12"/>
        <v>35</v>
      </c>
      <c r="C74" s="150">
        <v>47452</v>
      </c>
      <c r="D74" s="151">
        <f t="shared" si="7"/>
        <v>1590.75</v>
      </c>
      <c r="E74" s="151">
        <v>0</v>
      </c>
      <c r="F74" s="151">
        <f>+D74*$E$5%/12</f>
        <v>13.256250000000001</v>
      </c>
      <c r="G74" s="151">
        <f>+E74+F74</f>
        <v>13.256250000000001</v>
      </c>
      <c r="H74" s="151">
        <f t="shared" si="9"/>
        <v>1590.75</v>
      </c>
    </row>
    <row r="75" spans="1:8" x14ac:dyDescent="0.25">
      <c r="A75" s="149">
        <f t="shared" si="12"/>
        <v>59</v>
      </c>
      <c r="B75" s="149">
        <f t="shared" si="12"/>
        <v>36</v>
      </c>
      <c r="C75" s="150">
        <v>47483</v>
      </c>
      <c r="D75" s="151">
        <f t="shared" si="7"/>
        <v>1590.75</v>
      </c>
      <c r="E75" s="151">
        <v>100</v>
      </c>
      <c r="F75" s="151">
        <f>+D75*$E$5%/12</f>
        <v>13.256250000000001</v>
      </c>
      <c r="G75" s="151">
        <f>+E75+F75</f>
        <v>113.25624999999999</v>
      </c>
      <c r="H75" s="151">
        <f t="shared" si="9"/>
        <v>1490.75</v>
      </c>
    </row>
    <row r="76" spans="1:8" x14ac:dyDescent="0.25">
      <c r="A76" s="149">
        <f t="shared" si="12"/>
        <v>60</v>
      </c>
      <c r="B76" s="149">
        <f t="shared" si="12"/>
        <v>37</v>
      </c>
      <c r="C76" s="150">
        <v>47514</v>
      </c>
      <c r="D76" s="151">
        <f t="shared" si="7"/>
        <v>1490.75</v>
      </c>
      <c r="E76" s="151">
        <v>0</v>
      </c>
      <c r="F76" s="151">
        <f>+D76*$E$5%/12</f>
        <v>12.422916666666667</v>
      </c>
      <c r="G76" s="151">
        <f>+E76+F76</f>
        <v>12.422916666666667</v>
      </c>
      <c r="H76" s="151">
        <f t="shared" si="9"/>
        <v>1490.75</v>
      </c>
    </row>
    <row r="77" spans="1:8" x14ac:dyDescent="0.25">
      <c r="A77" s="149">
        <f t="shared" si="12"/>
        <v>61</v>
      </c>
      <c r="B77" s="149">
        <f t="shared" si="12"/>
        <v>38</v>
      </c>
      <c r="C77" s="150">
        <v>47542</v>
      </c>
      <c r="D77" s="151">
        <f t="shared" si="7"/>
        <v>1490.75</v>
      </c>
      <c r="E77" s="151">
        <v>0</v>
      </c>
      <c r="F77" s="151">
        <f t="shared" ref="F77:F135" si="13">+D77*$E$5%/12</f>
        <v>12.422916666666667</v>
      </c>
      <c r="G77" s="151">
        <f t="shared" ref="G77:G135" si="14">+E77+F77</f>
        <v>12.422916666666667</v>
      </c>
      <c r="H77" s="151">
        <f t="shared" si="9"/>
        <v>1490.75</v>
      </c>
    </row>
    <row r="78" spans="1:8" s="154" customFormat="1" x14ac:dyDescent="0.25">
      <c r="A78" s="171">
        <f t="shared" si="12"/>
        <v>62</v>
      </c>
      <c r="B78" s="171">
        <f t="shared" si="12"/>
        <v>39</v>
      </c>
      <c r="C78" s="172">
        <v>47573</v>
      </c>
      <c r="D78" s="173">
        <f t="shared" si="7"/>
        <v>1490.75</v>
      </c>
      <c r="E78" s="173">
        <v>100</v>
      </c>
      <c r="F78" s="173">
        <f t="shared" si="13"/>
        <v>12.422916666666667</v>
      </c>
      <c r="G78" s="173">
        <f t="shared" si="14"/>
        <v>112.42291666666667</v>
      </c>
      <c r="H78" s="173">
        <f t="shared" si="9"/>
        <v>1390.75</v>
      </c>
    </row>
    <row r="79" spans="1:8" x14ac:dyDescent="0.25">
      <c r="A79" s="149">
        <f t="shared" si="12"/>
        <v>63</v>
      </c>
      <c r="B79" s="149">
        <f t="shared" si="12"/>
        <v>40</v>
      </c>
      <c r="C79" s="150">
        <v>47603</v>
      </c>
      <c r="D79" s="151">
        <f t="shared" si="7"/>
        <v>1390.75</v>
      </c>
      <c r="E79" s="151">
        <v>0</v>
      </c>
      <c r="F79" s="151">
        <f t="shared" si="13"/>
        <v>11.589583333333335</v>
      </c>
      <c r="G79" s="151">
        <f t="shared" si="14"/>
        <v>11.589583333333335</v>
      </c>
      <c r="H79" s="151">
        <f t="shared" si="9"/>
        <v>1390.75</v>
      </c>
    </row>
    <row r="80" spans="1:8" x14ac:dyDescent="0.25">
      <c r="A80" s="149">
        <f t="shared" si="12"/>
        <v>64</v>
      </c>
      <c r="B80" s="149">
        <f t="shared" si="12"/>
        <v>41</v>
      </c>
      <c r="C80" s="150">
        <v>47634</v>
      </c>
      <c r="D80" s="151">
        <f t="shared" si="7"/>
        <v>1390.75</v>
      </c>
      <c r="E80" s="151">
        <v>0</v>
      </c>
      <c r="F80" s="151">
        <f t="shared" si="13"/>
        <v>11.589583333333335</v>
      </c>
      <c r="G80" s="151">
        <f t="shared" si="14"/>
        <v>11.589583333333335</v>
      </c>
      <c r="H80" s="151">
        <f t="shared" si="9"/>
        <v>1390.75</v>
      </c>
    </row>
    <row r="81" spans="1:8" x14ac:dyDescent="0.25">
      <c r="A81" s="149">
        <f t="shared" si="12"/>
        <v>65</v>
      </c>
      <c r="B81" s="149">
        <f t="shared" si="12"/>
        <v>42</v>
      </c>
      <c r="C81" s="150">
        <v>47664</v>
      </c>
      <c r="D81" s="151">
        <f t="shared" si="7"/>
        <v>1390.75</v>
      </c>
      <c r="E81" s="151">
        <v>125</v>
      </c>
      <c r="F81" s="151">
        <f t="shared" si="13"/>
        <v>11.589583333333335</v>
      </c>
      <c r="G81" s="151">
        <f t="shared" si="14"/>
        <v>136.58958333333334</v>
      </c>
      <c r="H81" s="151">
        <f t="shared" si="9"/>
        <v>1265.75</v>
      </c>
    </row>
    <row r="82" spans="1:8" x14ac:dyDescent="0.25">
      <c r="A82" s="149">
        <f t="shared" si="12"/>
        <v>66</v>
      </c>
      <c r="B82" s="149">
        <f t="shared" si="12"/>
        <v>43</v>
      </c>
      <c r="C82" s="150">
        <v>47695</v>
      </c>
      <c r="D82" s="151">
        <f t="shared" si="7"/>
        <v>1265.75</v>
      </c>
      <c r="E82" s="151">
        <v>0</v>
      </c>
      <c r="F82" s="151">
        <f t="shared" si="13"/>
        <v>10.547916666666667</v>
      </c>
      <c r="G82" s="151">
        <f t="shared" si="14"/>
        <v>10.547916666666667</v>
      </c>
      <c r="H82" s="151">
        <f t="shared" si="9"/>
        <v>1265.75</v>
      </c>
    </row>
    <row r="83" spans="1:8" x14ac:dyDescent="0.25">
      <c r="A83" s="149">
        <f t="shared" si="12"/>
        <v>67</v>
      </c>
      <c r="B83" s="149">
        <f t="shared" si="12"/>
        <v>44</v>
      </c>
      <c r="C83" s="150">
        <v>47726</v>
      </c>
      <c r="D83" s="151">
        <f t="shared" si="7"/>
        <v>1265.75</v>
      </c>
      <c r="E83" s="151">
        <v>0</v>
      </c>
      <c r="F83" s="151">
        <f t="shared" si="13"/>
        <v>10.547916666666667</v>
      </c>
      <c r="G83" s="151">
        <f t="shared" si="14"/>
        <v>10.547916666666667</v>
      </c>
      <c r="H83" s="151">
        <f t="shared" si="9"/>
        <v>1265.75</v>
      </c>
    </row>
    <row r="84" spans="1:8" x14ac:dyDescent="0.25">
      <c r="A84" s="149">
        <f t="shared" si="12"/>
        <v>68</v>
      </c>
      <c r="B84" s="149">
        <f t="shared" si="12"/>
        <v>45</v>
      </c>
      <c r="C84" s="150">
        <v>47756</v>
      </c>
      <c r="D84" s="151">
        <f t="shared" si="7"/>
        <v>1265.75</v>
      </c>
      <c r="E84" s="151">
        <v>125</v>
      </c>
      <c r="F84" s="151">
        <f t="shared" si="13"/>
        <v>10.547916666666667</v>
      </c>
      <c r="G84" s="151">
        <f t="shared" si="14"/>
        <v>135.54791666666668</v>
      </c>
      <c r="H84" s="151">
        <f t="shared" si="9"/>
        <v>1140.75</v>
      </c>
    </row>
    <row r="85" spans="1:8" x14ac:dyDescent="0.25">
      <c r="A85" s="149">
        <f t="shared" si="12"/>
        <v>69</v>
      </c>
      <c r="B85" s="149">
        <f t="shared" si="12"/>
        <v>46</v>
      </c>
      <c r="C85" s="150">
        <v>47787</v>
      </c>
      <c r="D85" s="151">
        <f t="shared" si="7"/>
        <v>1140.75</v>
      </c>
      <c r="E85" s="151">
        <v>0</v>
      </c>
      <c r="F85" s="151">
        <f t="shared" si="13"/>
        <v>9.5062499999999996</v>
      </c>
      <c r="G85" s="151">
        <f t="shared" si="14"/>
        <v>9.5062499999999996</v>
      </c>
      <c r="H85" s="151">
        <f t="shared" si="9"/>
        <v>1140.75</v>
      </c>
    </row>
    <row r="86" spans="1:8" x14ac:dyDescent="0.25">
      <c r="A86" s="149">
        <f t="shared" si="12"/>
        <v>70</v>
      </c>
      <c r="B86" s="149">
        <f t="shared" si="12"/>
        <v>47</v>
      </c>
      <c r="C86" s="150">
        <v>47817</v>
      </c>
      <c r="D86" s="151">
        <f t="shared" si="7"/>
        <v>1140.75</v>
      </c>
      <c r="E86" s="151">
        <v>0</v>
      </c>
      <c r="F86" s="151">
        <f t="shared" si="13"/>
        <v>9.5062499999999996</v>
      </c>
      <c r="G86" s="151">
        <f t="shared" si="14"/>
        <v>9.5062499999999996</v>
      </c>
      <c r="H86" s="151">
        <f t="shared" si="9"/>
        <v>1140.75</v>
      </c>
    </row>
    <row r="87" spans="1:8" x14ac:dyDescent="0.25">
      <c r="A87" s="149">
        <f t="shared" si="12"/>
        <v>71</v>
      </c>
      <c r="B87" s="149">
        <f t="shared" si="12"/>
        <v>48</v>
      </c>
      <c r="C87" s="150">
        <v>47848</v>
      </c>
      <c r="D87" s="151">
        <f t="shared" si="7"/>
        <v>1140.75</v>
      </c>
      <c r="E87" s="151">
        <v>125</v>
      </c>
      <c r="F87" s="151">
        <f t="shared" si="13"/>
        <v>9.5062499999999996</v>
      </c>
      <c r="G87" s="151">
        <f t="shared" si="14"/>
        <v>134.50624999999999</v>
      </c>
      <c r="H87" s="151">
        <f t="shared" si="9"/>
        <v>1015.75</v>
      </c>
    </row>
    <row r="88" spans="1:8" x14ac:dyDescent="0.25">
      <c r="A88" s="149">
        <f t="shared" si="12"/>
        <v>72</v>
      </c>
      <c r="B88" s="149">
        <f t="shared" si="12"/>
        <v>49</v>
      </c>
      <c r="C88" s="150">
        <v>47879</v>
      </c>
      <c r="D88" s="151">
        <f t="shared" si="7"/>
        <v>1015.75</v>
      </c>
      <c r="E88" s="151">
        <v>0</v>
      </c>
      <c r="F88" s="151">
        <f t="shared" si="13"/>
        <v>8.4645833333333336</v>
      </c>
      <c r="G88" s="151">
        <f t="shared" si="14"/>
        <v>8.4645833333333336</v>
      </c>
      <c r="H88" s="151">
        <f t="shared" si="9"/>
        <v>1015.75</v>
      </c>
    </row>
    <row r="89" spans="1:8" x14ac:dyDescent="0.25">
      <c r="A89" s="149">
        <f t="shared" ref="A89:B104" si="15">+A88+1</f>
        <v>73</v>
      </c>
      <c r="B89" s="149">
        <f t="shared" si="15"/>
        <v>50</v>
      </c>
      <c r="C89" s="150">
        <v>47907</v>
      </c>
      <c r="D89" s="151">
        <f t="shared" si="7"/>
        <v>1015.75</v>
      </c>
      <c r="E89" s="151">
        <v>0</v>
      </c>
      <c r="F89" s="151">
        <f t="shared" si="13"/>
        <v>8.4645833333333336</v>
      </c>
      <c r="G89" s="151">
        <f t="shared" si="14"/>
        <v>8.4645833333333336</v>
      </c>
      <c r="H89" s="151">
        <f t="shared" si="9"/>
        <v>1015.75</v>
      </c>
    </row>
    <row r="90" spans="1:8" s="154" customFormat="1" x14ac:dyDescent="0.25">
      <c r="A90" s="171">
        <f t="shared" si="15"/>
        <v>74</v>
      </c>
      <c r="B90" s="171">
        <f t="shared" si="15"/>
        <v>51</v>
      </c>
      <c r="C90" s="172">
        <v>47938</v>
      </c>
      <c r="D90" s="173">
        <f t="shared" si="7"/>
        <v>1015.75</v>
      </c>
      <c r="E90" s="151">
        <v>125</v>
      </c>
      <c r="F90" s="173">
        <f t="shared" si="13"/>
        <v>8.4645833333333336</v>
      </c>
      <c r="G90" s="173">
        <f t="shared" si="14"/>
        <v>133.46458333333334</v>
      </c>
      <c r="H90" s="173">
        <f t="shared" si="9"/>
        <v>890.75</v>
      </c>
    </row>
    <row r="91" spans="1:8" x14ac:dyDescent="0.25">
      <c r="A91" s="149">
        <f t="shared" si="15"/>
        <v>75</v>
      </c>
      <c r="B91" s="149">
        <f t="shared" si="15"/>
        <v>52</v>
      </c>
      <c r="C91" s="150">
        <v>47968</v>
      </c>
      <c r="D91" s="151">
        <f t="shared" si="7"/>
        <v>890.75</v>
      </c>
      <c r="E91" s="151">
        <v>0</v>
      </c>
      <c r="F91" s="151">
        <f t="shared" si="13"/>
        <v>7.4229166666666666</v>
      </c>
      <c r="G91" s="151">
        <f t="shared" si="14"/>
        <v>7.4229166666666666</v>
      </c>
      <c r="H91" s="151">
        <f t="shared" si="9"/>
        <v>890.75</v>
      </c>
    </row>
    <row r="92" spans="1:8" x14ac:dyDescent="0.25">
      <c r="A92" s="149">
        <f t="shared" si="15"/>
        <v>76</v>
      </c>
      <c r="B92" s="149">
        <f t="shared" si="15"/>
        <v>53</v>
      </c>
      <c r="C92" s="150">
        <v>47999</v>
      </c>
      <c r="D92" s="151">
        <f t="shared" si="7"/>
        <v>890.75</v>
      </c>
      <c r="E92" s="151">
        <v>0</v>
      </c>
      <c r="F92" s="151">
        <f t="shared" si="13"/>
        <v>7.4229166666666666</v>
      </c>
      <c r="G92" s="151">
        <f t="shared" si="14"/>
        <v>7.4229166666666666</v>
      </c>
      <c r="H92" s="151">
        <f t="shared" si="9"/>
        <v>890.75</v>
      </c>
    </row>
    <row r="93" spans="1:8" x14ac:dyDescent="0.25">
      <c r="A93" s="149">
        <f t="shared" si="15"/>
        <v>77</v>
      </c>
      <c r="B93" s="149">
        <f t="shared" si="15"/>
        <v>54</v>
      </c>
      <c r="C93" s="150">
        <v>48029</v>
      </c>
      <c r="D93" s="151">
        <f t="shared" si="7"/>
        <v>890.75</v>
      </c>
      <c r="E93" s="151">
        <v>150</v>
      </c>
      <c r="F93" s="151">
        <f t="shared" si="13"/>
        <v>7.4229166666666666</v>
      </c>
      <c r="G93" s="151">
        <f t="shared" si="14"/>
        <v>157.42291666666668</v>
      </c>
      <c r="H93" s="151">
        <f t="shared" si="9"/>
        <v>740.75</v>
      </c>
    </row>
    <row r="94" spans="1:8" x14ac:dyDescent="0.25">
      <c r="A94" s="149">
        <f t="shared" si="15"/>
        <v>78</v>
      </c>
      <c r="B94" s="149">
        <f t="shared" si="15"/>
        <v>55</v>
      </c>
      <c r="C94" s="150">
        <v>48060</v>
      </c>
      <c r="D94" s="151">
        <f t="shared" si="7"/>
        <v>740.75</v>
      </c>
      <c r="E94" s="151">
        <v>0</v>
      </c>
      <c r="F94" s="151">
        <f t="shared" si="13"/>
        <v>6.1729166666666666</v>
      </c>
      <c r="G94" s="151">
        <f t="shared" si="14"/>
        <v>6.1729166666666666</v>
      </c>
      <c r="H94" s="151">
        <f t="shared" si="9"/>
        <v>740.75</v>
      </c>
    </row>
    <row r="95" spans="1:8" x14ac:dyDescent="0.25">
      <c r="A95" s="149">
        <f t="shared" si="15"/>
        <v>79</v>
      </c>
      <c r="B95" s="149">
        <f t="shared" si="15"/>
        <v>56</v>
      </c>
      <c r="C95" s="150">
        <v>48091</v>
      </c>
      <c r="D95" s="151">
        <f t="shared" si="7"/>
        <v>740.75</v>
      </c>
      <c r="E95" s="151">
        <v>0</v>
      </c>
      <c r="F95" s="151">
        <f t="shared" si="13"/>
        <v>6.1729166666666666</v>
      </c>
      <c r="G95" s="151">
        <f t="shared" si="14"/>
        <v>6.1729166666666666</v>
      </c>
      <c r="H95" s="151">
        <f t="shared" si="9"/>
        <v>740.75</v>
      </c>
    </row>
    <row r="96" spans="1:8" x14ac:dyDescent="0.25">
      <c r="A96" s="149">
        <f t="shared" si="15"/>
        <v>80</v>
      </c>
      <c r="B96" s="149">
        <f t="shared" si="15"/>
        <v>57</v>
      </c>
      <c r="C96" s="150">
        <v>48121</v>
      </c>
      <c r="D96" s="151">
        <f t="shared" si="7"/>
        <v>740.75</v>
      </c>
      <c r="E96" s="151">
        <v>150</v>
      </c>
      <c r="F96" s="151">
        <f t="shared" si="13"/>
        <v>6.1729166666666666</v>
      </c>
      <c r="G96" s="151">
        <f t="shared" si="14"/>
        <v>156.17291666666668</v>
      </c>
      <c r="H96" s="151">
        <f t="shared" si="9"/>
        <v>590.75</v>
      </c>
    </row>
    <row r="97" spans="1:10" x14ac:dyDescent="0.25">
      <c r="A97" s="149">
        <f t="shared" si="15"/>
        <v>81</v>
      </c>
      <c r="B97" s="149">
        <f t="shared" si="15"/>
        <v>58</v>
      </c>
      <c r="C97" s="150">
        <v>48152</v>
      </c>
      <c r="D97" s="151">
        <f t="shared" si="7"/>
        <v>590.75</v>
      </c>
      <c r="E97" s="151">
        <v>0</v>
      </c>
      <c r="F97" s="151">
        <f t="shared" si="13"/>
        <v>4.9229166666666666</v>
      </c>
      <c r="G97" s="151">
        <f t="shared" si="14"/>
        <v>4.9229166666666666</v>
      </c>
      <c r="H97" s="151">
        <f t="shared" si="9"/>
        <v>590.75</v>
      </c>
    </row>
    <row r="98" spans="1:10" x14ac:dyDescent="0.25">
      <c r="A98" s="149">
        <f t="shared" si="15"/>
        <v>82</v>
      </c>
      <c r="B98" s="149">
        <f t="shared" si="15"/>
        <v>59</v>
      </c>
      <c r="C98" s="150">
        <v>48182</v>
      </c>
      <c r="D98" s="151">
        <f t="shared" ref="D98:D135" si="16">+H97</f>
        <v>590.75</v>
      </c>
      <c r="E98" s="151">
        <v>0</v>
      </c>
      <c r="F98" s="151">
        <f t="shared" si="13"/>
        <v>4.9229166666666666</v>
      </c>
      <c r="G98" s="151">
        <f t="shared" si="14"/>
        <v>4.9229166666666666</v>
      </c>
      <c r="H98" s="151">
        <f>+D98-E98</f>
        <v>590.75</v>
      </c>
    </row>
    <row r="99" spans="1:10" x14ac:dyDescent="0.25">
      <c r="A99" s="149">
        <f t="shared" si="15"/>
        <v>83</v>
      </c>
      <c r="B99" s="149">
        <f t="shared" si="15"/>
        <v>60</v>
      </c>
      <c r="C99" s="150">
        <v>48213</v>
      </c>
      <c r="D99" s="151">
        <f t="shared" si="16"/>
        <v>590.75</v>
      </c>
      <c r="E99" s="151">
        <v>150</v>
      </c>
      <c r="F99" s="151">
        <f t="shared" si="13"/>
        <v>4.9229166666666666</v>
      </c>
      <c r="G99" s="151">
        <f t="shared" si="14"/>
        <v>154.92291666666668</v>
      </c>
      <c r="H99" s="151">
        <f>+D99-E99</f>
        <v>440.75</v>
      </c>
    </row>
    <row r="100" spans="1:10" x14ac:dyDescent="0.25">
      <c r="A100" s="149">
        <f t="shared" si="15"/>
        <v>84</v>
      </c>
      <c r="B100" s="149">
        <f t="shared" si="15"/>
        <v>61</v>
      </c>
      <c r="C100" s="150">
        <v>48244</v>
      </c>
      <c r="D100" s="151">
        <f t="shared" si="16"/>
        <v>440.75</v>
      </c>
      <c r="E100" s="151">
        <v>0</v>
      </c>
      <c r="F100" s="151">
        <f t="shared" si="13"/>
        <v>3.6729166666666671</v>
      </c>
      <c r="G100" s="151">
        <f t="shared" si="14"/>
        <v>3.6729166666666671</v>
      </c>
      <c r="H100" s="151">
        <f t="shared" ref="H100:H135" si="17">+D100-E100</f>
        <v>440.75</v>
      </c>
    </row>
    <row r="101" spans="1:10" x14ac:dyDescent="0.25">
      <c r="A101" s="149">
        <f t="shared" si="15"/>
        <v>85</v>
      </c>
      <c r="B101" s="149">
        <f t="shared" si="15"/>
        <v>62</v>
      </c>
      <c r="C101" s="150">
        <v>48273</v>
      </c>
      <c r="D101" s="151">
        <f t="shared" si="16"/>
        <v>440.75</v>
      </c>
      <c r="E101" s="151">
        <v>0</v>
      </c>
      <c r="F101" s="151">
        <f t="shared" si="13"/>
        <v>3.6729166666666671</v>
      </c>
      <c r="G101" s="151">
        <f t="shared" si="14"/>
        <v>3.6729166666666671</v>
      </c>
      <c r="H101" s="151">
        <f t="shared" si="17"/>
        <v>440.75</v>
      </c>
      <c r="J101" s="119">
        <f>180-230.75</f>
        <v>-50.75</v>
      </c>
    </row>
    <row r="102" spans="1:10" s="154" customFormat="1" x14ac:dyDescent="0.25">
      <c r="A102" s="171">
        <f t="shared" si="15"/>
        <v>86</v>
      </c>
      <c r="B102" s="171">
        <f t="shared" si="15"/>
        <v>63</v>
      </c>
      <c r="C102" s="172">
        <v>48304</v>
      </c>
      <c r="D102" s="173">
        <f t="shared" si="16"/>
        <v>440.75</v>
      </c>
      <c r="E102" s="151">
        <v>150</v>
      </c>
      <c r="F102" s="173">
        <f t="shared" si="13"/>
        <v>3.6729166666666671</v>
      </c>
      <c r="G102" s="173">
        <f t="shared" si="14"/>
        <v>153.67291666666668</v>
      </c>
      <c r="H102" s="173">
        <f t="shared" si="17"/>
        <v>290.75</v>
      </c>
    </row>
    <row r="103" spans="1:10" x14ac:dyDescent="0.25">
      <c r="A103" s="149">
        <f t="shared" si="15"/>
        <v>87</v>
      </c>
      <c r="B103" s="149">
        <f t="shared" si="15"/>
        <v>64</v>
      </c>
      <c r="C103" s="150">
        <v>48334</v>
      </c>
      <c r="D103" s="151">
        <f t="shared" si="16"/>
        <v>290.75</v>
      </c>
      <c r="E103" s="151">
        <v>0</v>
      </c>
      <c r="F103" s="151">
        <f t="shared" si="13"/>
        <v>2.4229166666666671</v>
      </c>
      <c r="G103" s="151">
        <f t="shared" si="14"/>
        <v>2.4229166666666671</v>
      </c>
      <c r="H103" s="151">
        <f t="shared" si="17"/>
        <v>290.75</v>
      </c>
    </row>
    <row r="104" spans="1:10" x14ac:dyDescent="0.25">
      <c r="A104" s="149">
        <f t="shared" si="15"/>
        <v>88</v>
      </c>
      <c r="B104" s="149">
        <f t="shared" si="15"/>
        <v>65</v>
      </c>
      <c r="C104" s="150">
        <v>48365</v>
      </c>
      <c r="D104" s="151">
        <f t="shared" si="16"/>
        <v>290.75</v>
      </c>
      <c r="E104" s="151">
        <v>0</v>
      </c>
      <c r="F104" s="151">
        <f t="shared" si="13"/>
        <v>2.4229166666666671</v>
      </c>
      <c r="G104" s="151">
        <f t="shared" si="14"/>
        <v>2.4229166666666671</v>
      </c>
      <c r="H104" s="151">
        <f t="shared" si="17"/>
        <v>290.75</v>
      </c>
    </row>
    <row r="105" spans="1:10" x14ac:dyDescent="0.25">
      <c r="A105" s="149">
        <f t="shared" ref="A105:B120" si="18">+A104+1</f>
        <v>89</v>
      </c>
      <c r="B105" s="149">
        <f t="shared" si="18"/>
        <v>66</v>
      </c>
      <c r="C105" s="150">
        <v>48395</v>
      </c>
      <c r="D105" s="151">
        <f t="shared" si="16"/>
        <v>290.75</v>
      </c>
      <c r="E105" s="151">
        <f>+H104</f>
        <v>290.75</v>
      </c>
      <c r="F105" s="151">
        <f t="shared" si="13"/>
        <v>2.4229166666666671</v>
      </c>
      <c r="G105" s="151">
        <f t="shared" si="14"/>
        <v>293.17291666666665</v>
      </c>
      <c r="H105" s="394">
        <f t="shared" si="17"/>
        <v>0</v>
      </c>
    </row>
    <row r="106" spans="1:10" x14ac:dyDescent="0.25">
      <c r="A106" s="149">
        <f t="shared" si="18"/>
        <v>90</v>
      </c>
      <c r="B106" s="149">
        <f t="shared" si="18"/>
        <v>67</v>
      </c>
      <c r="C106" s="150">
        <v>48426</v>
      </c>
      <c r="D106" s="151">
        <f t="shared" si="16"/>
        <v>0</v>
      </c>
      <c r="E106" s="151">
        <v>0</v>
      </c>
      <c r="F106" s="151">
        <f t="shared" si="13"/>
        <v>0</v>
      </c>
      <c r="G106" s="151">
        <f t="shared" si="14"/>
        <v>0</v>
      </c>
      <c r="H106" s="151">
        <f t="shared" si="17"/>
        <v>0</v>
      </c>
    </row>
    <row r="107" spans="1:10" x14ac:dyDescent="0.25">
      <c r="A107" s="149">
        <f t="shared" si="18"/>
        <v>91</v>
      </c>
      <c r="B107" s="149">
        <f t="shared" si="18"/>
        <v>68</v>
      </c>
      <c r="C107" s="150">
        <v>48457</v>
      </c>
      <c r="D107" s="151">
        <f t="shared" si="16"/>
        <v>0</v>
      </c>
      <c r="E107" s="151">
        <v>0</v>
      </c>
      <c r="F107" s="151">
        <f t="shared" si="13"/>
        <v>0</v>
      </c>
      <c r="G107" s="151">
        <f t="shared" si="14"/>
        <v>0</v>
      </c>
      <c r="H107" s="151">
        <f t="shared" si="17"/>
        <v>0</v>
      </c>
    </row>
    <row r="108" spans="1:10" x14ac:dyDescent="0.25">
      <c r="A108" s="149">
        <f t="shared" si="18"/>
        <v>92</v>
      </c>
      <c r="B108" s="149">
        <f t="shared" si="18"/>
        <v>69</v>
      </c>
      <c r="C108" s="150">
        <v>48487</v>
      </c>
      <c r="D108" s="151">
        <f t="shared" si="16"/>
        <v>0</v>
      </c>
      <c r="E108" s="151"/>
      <c r="F108" s="151">
        <f t="shared" si="13"/>
        <v>0</v>
      </c>
      <c r="G108" s="151">
        <f t="shared" si="14"/>
        <v>0</v>
      </c>
      <c r="H108" s="151">
        <f t="shared" si="17"/>
        <v>0</v>
      </c>
    </row>
    <row r="109" spans="1:10" x14ac:dyDescent="0.25">
      <c r="A109" s="149">
        <f t="shared" si="18"/>
        <v>93</v>
      </c>
      <c r="B109" s="149">
        <f t="shared" si="18"/>
        <v>70</v>
      </c>
      <c r="C109" s="150">
        <v>48518</v>
      </c>
      <c r="D109" s="151">
        <f t="shared" si="16"/>
        <v>0</v>
      </c>
      <c r="E109" s="151"/>
      <c r="F109" s="151">
        <f t="shared" si="13"/>
        <v>0</v>
      </c>
      <c r="G109" s="151">
        <f t="shared" si="14"/>
        <v>0</v>
      </c>
      <c r="H109" s="151">
        <f t="shared" si="17"/>
        <v>0</v>
      </c>
    </row>
    <row r="110" spans="1:10" x14ac:dyDescent="0.25">
      <c r="A110" s="149">
        <f t="shared" si="18"/>
        <v>94</v>
      </c>
      <c r="B110" s="149">
        <f t="shared" si="18"/>
        <v>71</v>
      </c>
      <c r="C110" s="150">
        <v>48548</v>
      </c>
      <c r="D110" s="151">
        <f t="shared" si="16"/>
        <v>0</v>
      </c>
      <c r="E110" s="151"/>
      <c r="F110" s="151">
        <f t="shared" si="13"/>
        <v>0</v>
      </c>
      <c r="G110" s="151">
        <f t="shared" si="14"/>
        <v>0</v>
      </c>
      <c r="H110" s="151">
        <f t="shared" si="17"/>
        <v>0</v>
      </c>
    </row>
    <row r="111" spans="1:10" x14ac:dyDescent="0.25">
      <c r="A111" s="149">
        <f t="shared" si="18"/>
        <v>95</v>
      </c>
      <c r="B111" s="149">
        <f t="shared" si="18"/>
        <v>72</v>
      </c>
      <c r="C111" s="150">
        <v>48579</v>
      </c>
      <c r="D111" s="151">
        <f t="shared" si="16"/>
        <v>0</v>
      </c>
      <c r="E111" s="151"/>
      <c r="F111" s="151">
        <f t="shared" si="13"/>
        <v>0</v>
      </c>
      <c r="G111" s="151">
        <f t="shared" si="14"/>
        <v>0</v>
      </c>
      <c r="H111" s="151">
        <f t="shared" si="17"/>
        <v>0</v>
      </c>
    </row>
    <row r="112" spans="1:10" x14ac:dyDescent="0.25">
      <c r="A112" s="149">
        <f t="shared" si="18"/>
        <v>96</v>
      </c>
      <c r="B112" s="149">
        <f t="shared" si="18"/>
        <v>73</v>
      </c>
      <c r="C112" s="150">
        <v>48610</v>
      </c>
      <c r="D112" s="151">
        <f t="shared" si="16"/>
        <v>0</v>
      </c>
      <c r="E112" s="151"/>
      <c r="F112" s="151">
        <f t="shared" si="13"/>
        <v>0</v>
      </c>
      <c r="G112" s="151">
        <f t="shared" si="14"/>
        <v>0</v>
      </c>
      <c r="H112" s="151">
        <f t="shared" si="17"/>
        <v>0</v>
      </c>
    </row>
    <row r="113" spans="1:10" x14ac:dyDescent="0.25">
      <c r="A113" s="149">
        <f t="shared" si="18"/>
        <v>97</v>
      </c>
      <c r="B113" s="149">
        <f t="shared" si="18"/>
        <v>74</v>
      </c>
      <c r="C113" s="150">
        <v>48638</v>
      </c>
      <c r="D113" s="151">
        <f t="shared" si="16"/>
        <v>0</v>
      </c>
      <c r="E113" s="151"/>
      <c r="F113" s="151">
        <f t="shared" si="13"/>
        <v>0</v>
      </c>
      <c r="G113" s="151">
        <f t="shared" si="14"/>
        <v>0</v>
      </c>
      <c r="H113" s="151">
        <f t="shared" si="17"/>
        <v>0</v>
      </c>
      <c r="J113" s="119">
        <f>+E111-E114</f>
        <v>0</v>
      </c>
    </row>
    <row r="114" spans="1:10" s="154" customFormat="1" x14ac:dyDescent="0.25">
      <c r="A114" s="171">
        <f t="shared" si="18"/>
        <v>98</v>
      </c>
      <c r="B114" s="171">
        <f t="shared" si="18"/>
        <v>75</v>
      </c>
      <c r="C114" s="172">
        <v>48669</v>
      </c>
      <c r="D114" s="173">
        <f t="shared" si="16"/>
        <v>0</v>
      </c>
      <c r="E114" s="173"/>
      <c r="F114" s="173">
        <f t="shared" si="13"/>
        <v>0</v>
      </c>
      <c r="G114" s="173">
        <f t="shared" si="14"/>
        <v>0</v>
      </c>
      <c r="H114" s="173">
        <f t="shared" si="17"/>
        <v>0</v>
      </c>
    </row>
    <row r="115" spans="1:10" x14ac:dyDescent="0.25">
      <c r="A115" s="149">
        <f t="shared" si="18"/>
        <v>99</v>
      </c>
      <c r="B115" s="149">
        <f t="shared" si="18"/>
        <v>76</v>
      </c>
      <c r="C115" s="150">
        <v>48699</v>
      </c>
      <c r="D115" s="151">
        <f t="shared" si="16"/>
        <v>0</v>
      </c>
      <c r="E115" s="151"/>
      <c r="F115" s="151">
        <f t="shared" si="13"/>
        <v>0</v>
      </c>
      <c r="G115" s="151">
        <f t="shared" si="14"/>
        <v>0</v>
      </c>
      <c r="H115" s="151">
        <f t="shared" si="17"/>
        <v>0</v>
      </c>
    </row>
    <row r="116" spans="1:10" x14ac:dyDescent="0.25">
      <c r="A116" s="149">
        <f t="shared" si="18"/>
        <v>100</v>
      </c>
      <c r="B116" s="149">
        <f t="shared" si="18"/>
        <v>77</v>
      </c>
      <c r="C116" s="150">
        <v>48730</v>
      </c>
      <c r="D116" s="151">
        <f t="shared" si="16"/>
        <v>0</v>
      </c>
      <c r="E116" s="151"/>
      <c r="F116" s="151">
        <f t="shared" si="13"/>
        <v>0</v>
      </c>
      <c r="G116" s="151">
        <f t="shared" si="14"/>
        <v>0</v>
      </c>
      <c r="H116" s="151">
        <f t="shared" si="17"/>
        <v>0</v>
      </c>
    </row>
    <row r="117" spans="1:10" x14ac:dyDescent="0.25">
      <c r="A117" s="149">
        <f t="shared" si="18"/>
        <v>101</v>
      </c>
      <c r="B117" s="149">
        <f t="shared" si="18"/>
        <v>78</v>
      </c>
      <c r="C117" s="150">
        <v>48760</v>
      </c>
      <c r="D117" s="151">
        <f t="shared" si="16"/>
        <v>0</v>
      </c>
      <c r="E117" s="151"/>
      <c r="F117" s="151">
        <f t="shared" si="13"/>
        <v>0</v>
      </c>
      <c r="G117" s="151">
        <f t="shared" si="14"/>
        <v>0</v>
      </c>
      <c r="H117" s="151">
        <f t="shared" si="17"/>
        <v>0</v>
      </c>
    </row>
    <row r="118" spans="1:10" x14ac:dyDescent="0.25">
      <c r="A118" s="149">
        <f t="shared" si="18"/>
        <v>102</v>
      </c>
      <c r="B118" s="149">
        <f t="shared" si="18"/>
        <v>79</v>
      </c>
      <c r="C118" s="150">
        <v>48791</v>
      </c>
      <c r="D118" s="151">
        <f t="shared" si="16"/>
        <v>0</v>
      </c>
      <c r="E118" s="151"/>
      <c r="F118" s="151">
        <f t="shared" si="13"/>
        <v>0</v>
      </c>
      <c r="G118" s="151">
        <f t="shared" si="14"/>
        <v>0</v>
      </c>
      <c r="H118" s="151">
        <f t="shared" si="17"/>
        <v>0</v>
      </c>
    </row>
    <row r="119" spans="1:10" x14ac:dyDescent="0.25">
      <c r="A119" s="149">
        <f t="shared" si="18"/>
        <v>103</v>
      </c>
      <c r="B119" s="149">
        <f t="shared" si="18"/>
        <v>80</v>
      </c>
      <c r="C119" s="150">
        <v>48822</v>
      </c>
      <c r="D119" s="151">
        <f t="shared" si="16"/>
        <v>0</v>
      </c>
      <c r="E119" s="151"/>
      <c r="F119" s="151">
        <f t="shared" si="13"/>
        <v>0</v>
      </c>
      <c r="G119" s="151">
        <f t="shared" si="14"/>
        <v>0</v>
      </c>
      <c r="H119" s="151">
        <f t="shared" si="17"/>
        <v>0</v>
      </c>
    </row>
    <row r="120" spans="1:10" x14ac:dyDescent="0.25">
      <c r="A120" s="149">
        <f t="shared" si="18"/>
        <v>104</v>
      </c>
      <c r="B120" s="149">
        <f t="shared" si="18"/>
        <v>81</v>
      </c>
      <c r="C120" s="150">
        <v>48852</v>
      </c>
      <c r="D120" s="151">
        <f t="shared" si="16"/>
        <v>0</v>
      </c>
      <c r="E120" s="151"/>
      <c r="F120" s="151">
        <f t="shared" si="13"/>
        <v>0</v>
      </c>
      <c r="G120" s="151">
        <f t="shared" si="14"/>
        <v>0</v>
      </c>
      <c r="H120" s="151">
        <f t="shared" si="17"/>
        <v>0</v>
      </c>
    </row>
    <row r="121" spans="1:10" x14ac:dyDescent="0.25">
      <c r="A121" s="149">
        <f t="shared" ref="A121:B135" si="19">+A120+1</f>
        <v>105</v>
      </c>
      <c r="B121" s="149">
        <f t="shared" si="19"/>
        <v>82</v>
      </c>
      <c r="C121" s="150">
        <v>48883</v>
      </c>
      <c r="D121" s="151">
        <f t="shared" si="16"/>
        <v>0</v>
      </c>
      <c r="E121" s="151"/>
      <c r="F121" s="151">
        <f t="shared" si="13"/>
        <v>0</v>
      </c>
      <c r="G121" s="151">
        <f t="shared" si="14"/>
        <v>0</v>
      </c>
      <c r="H121" s="151">
        <f t="shared" si="17"/>
        <v>0</v>
      </c>
    </row>
    <row r="122" spans="1:10" x14ac:dyDescent="0.25">
      <c r="A122" s="149">
        <f t="shared" si="19"/>
        <v>106</v>
      </c>
      <c r="B122" s="149">
        <f t="shared" si="19"/>
        <v>83</v>
      </c>
      <c r="C122" s="150">
        <v>48913</v>
      </c>
      <c r="D122" s="151">
        <f t="shared" si="16"/>
        <v>0</v>
      </c>
      <c r="E122" s="151"/>
      <c r="F122" s="151">
        <f t="shared" si="13"/>
        <v>0</v>
      </c>
      <c r="G122" s="151">
        <f t="shared" si="14"/>
        <v>0</v>
      </c>
      <c r="H122" s="151">
        <f t="shared" si="17"/>
        <v>0</v>
      </c>
    </row>
    <row r="123" spans="1:10" x14ac:dyDescent="0.25">
      <c r="A123" s="149">
        <f t="shared" si="19"/>
        <v>107</v>
      </c>
      <c r="B123" s="149">
        <f t="shared" si="19"/>
        <v>84</v>
      </c>
      <c r="C123" s="150">
        <v>48944</v>
      </c>
      <c r="D123" s="151">
        <f t="shared" si="16"/>
        <v>0</v>
      </c>
      <c r="E123" s="151"/>
      <c r="F123" s="151">
        <f t="shared" si="13"/>
        <v>0</v>
      </c>
      <c r="G123" s="151">
        <f t="shared" si="14"/>
        <v>0</v>
      </c>
      <c r="H123" s="151">
        <f t="shared" si="17"/>
        <v>0</v>
      </c>
    </row>
    <row r="124" spans="1:10" x14ac:dyDescent="0.25">
      <c r="A124" s="149">
        <f t="shared" si="19"/>
        <v>108</v>
      </c>
      <c r="B124" s="149">
        <f t="shared" si="19"/>
        <v>85</v>
      </c>
      <c r="C124" s="150">
        <v>48975</v>
      </c>
      <c r="D124" s="151">
        <f t="shared" si="16"/>
        <v>0</v>
      </c>
      <c r="E124" s="151"/>
      <c r="F124" s="151">
        <f t="shared" si="13"/>
        <v>0</v>
      </c>
      <c r="G124" s="151">
        <f t="shared" si="14"/>
        <v>0</v>
      </c>
      <c r="H124" s="151">
        <f t="shared" si="17"/>
        <v>0</v>
      </c>
    </row>
    <row r="125" spans="1:10" x14ac:dyDescent="0.25">
      <c r="A125" s="149">
        <f t="shared" si="19"/>
        <v>109</v>
      </c>
      <c r="B125" s="149">
        <f t="shared" si="19"/>
        <v>86</v>
      </c>
      <c r="C125" s="150">
        <v>49003</v>
      </c>
      <c r="D125" s="151">
        <f t="shared" si="16"/>
        <v>0</v>
      </c>
      <c r="E125" s="151"/>
      <c r="F125" s="151">
        <f t="shared" si="13"/>
        <v>0</v>
      </c>
      <c r="G125" s="151">
        <f t="shared" si="14"/>
        <v>0</v>
      </c>
      <c r="H125" s="151">
        <f t="shared" si="17"/>
        <v>0</v>
      </c>
    </row>
    <row r="126" spans="1:10" s="154" customFormat="1" x14ac:dyDescent="0.25">
      <c r="A126" s="171">
        <f t="shared" si="19"/>
        <v>110</v>
      </c>
      <c r="B126" s="171">
        <f t="shared" si="19"/>
        <v>87</v>
      </c>
      <c r="C126" s="172">
        <v>49034</v>
      </c>
      <c r="D126" s="173">
        <f t="shared" si="16"/>
        <v>0</v>
      </c>
      <c r="E126" s="173"/>
      <c r="F126" s="173">
        <f t="shared" si="13"/>
        <v>0</v>
      </c>
      <c r="G126" s="173">
        <f t="shared" si="14"/>
        <v>0</v>
      </c>
      <c r="H126" s="173">
        <f t="shared" si="17"/>
        <v>0</v>
      </c>
    </row>
    <row r="127" spans="1:10" x14ac:dyDescent="0.25">
      <c r="A127" s="149">
        <f t="shared" si="19"/>
        <v>111</v>
      </c>
      <c r="B127" s="149">
        <f t="shared" si="19"/>
        <v>88</v>
      </c>
      <c r="C127" s="150">
        <v>49064</v>
      </c>
      <c r="D127" s="151">
        <f t="shared" si="16"/>
        <v>0</v>
      </c>
      <c r="E127" s="151"/>
      <c r="F127" s="151">
        <f t="shared" si="13"/>
        <v>0</v>
      </c>
      <c r="G127" s="151">
        <f t="shared" si="14"/>
        <v>0</v>
      </c>
      <c r="H127" s="151">
        <f t="shared" si="17"/>
        <v>0</v>
      </c>
    </row>
    <row r="128" spans="1:10" x14ac:dyDescent="0.25">
      <c r="A128" s="149">
        <f t="shared" si="19"/>
        <v>112</v>
      </c>
      <c r="B128" s="149">
        <f t="shared" si="19"/>
        <v>89</v>
      </c>
      <c r="C128" s="150">
        <v>49095</v>
      </c>
      <c r="D128" s="151">
        <f t="shared" si="16"/>
        <v>0</v>
      </c>
      <c r="E128" s="151"/>
      <c r="F128" s="151">
        <f t="shared" si="13"/>
        <v>0</v>
      </c>
      <c r="G128" s="151">
        <f t="shared" si="14"/>
        <v>0</v>
      </c>
      <c r="H128" s="151">
        <f t="shared" si="17"/>
        <v>0</v>
      </c>
    </row>
    <row r="129" spans="1:16" x14ac:dyDescent="0.25">
      <c r="A129" s="149">
        <f t="shared" si="19"/>
        <v>113</v>
      </c>
      <c r="B129" s="149">
        <f t="shared" si="19"/>
        <v>90</v>
      </c>
      <c r="C129" s="150">
        <v>49125</v>
      </c>
      <c r="D129" s="151">
        <f t="shared" si="16"/>
        <v>0</v>
      </c>
      <c r="E129" s="151"/>
      <c r="F129" s="151">
        <f t="shared" si="13"/>
        <v>0</v>
      </c>
      <c r="G129" s="151">
        <f t="shared" si="14"/>
        <v>0</v>
      </c>
      <c r="H129" s="151">
        <f t="shared" si="17"/>
        <v>0</v>
      </c>
    </row>
    <row r="130" spans="1:16" x14ac:dyDescent="0.25">
      <c r="A130" s="149">
        <f t="shared" si="19"/>
        <v>114</v>
      </c>
      <c r="B130" s="149">
        <f t="shared" si="19"/>
        <v>91</v>
      </c>
      <c r="C130" s="150">
        <v>49156</v>
      </c>
      <c r="D130" s="151">
        <f t="shared" si="16"/>
        <v>0</v>
      </c>
      <c r="E130" s="151"/>
      <c r="F130" s="151">
        <f t="shared" si="13"/>
        <v>0</v>
      </c>
      <c r="G130" s="151">
        <f t="shared" si="14"/>
        <v>0</v>
      </c>
      <c r="H130" s="151">
        <f t="shared" si="17"/>
        <v>0</v>
      </c>
    </row>
    <row r="131" spans="1:16" x14ac:dyDescent="0.25">
      <c r="A131" s="149">
        <f t="shared" si="19"/>
        <v>115</v>
      </c>
      <c r="B131" s="149">
        <f t="shared" si="19"/>
        <v>92</v>
      </c>
      <c r="C131" s="150">
        <v>49187</v>
      </c>
      <c r="D131" s="151">
        <f t="shared" si="16"/>
        <v>0</v>
      </c>
      <c r="E131" s="151"/>
      <c r="F131" s="151">
        <f t="shared" si="13"/>
        <v>0</v>
      </c>
      <c r="G131" s="151">
        <f t="shared" si="14"/>
        <v>0</v>
      </c>
      <c r="H131" s="151">
        <f t="shared" si="17"/>
        <v>0</v>
      </c>
    </row>
    <row r="132" spans="1:16" x14ac:dyDescent="0.25">
      <c r="A132" s="149">
        <f t="shared" si="19"/>
        <v>116</v>
      </c>
      <c r="B132" s="149">
        <f t="shared" si="19"/>
        <v>93</v>
      </c>
      <c r="C132" s="150">
        <v>49217</v>
      </c>
      <c r="D132" s="151">
        <f t="shared" si="16"/>
        <v>0</v>
      </c>
      <c r="E132" s="151"/>
      <c r="F132" s="151">
        <f t="shared" si="13"/>
        <v>0</v>
      </c>
      <c r="G132" s="151">
        <f t="shared" si="14"/>
        <v>0</v>
      </c>
      <c r="H132" s="151">
        <f t="shared" si="17"/>
        <v>0</v>
      </c>
    </row>
    <row r="133" spans="1:16" x14ac:dyDescent="0.25">
      <c r="A133" s="149">
        <f t="shared" si="19"/>
        <v>117</v>
      </c>
      <c r="B133" s="149">
        <f t="shared" si="19"/>
        <v>94</v>
      </c>
      <c r="C133" s="150">
        <v>49248</v>
      </c>
      <c r="D133" s="151">
        <f t="shared" si="16"/>
        <v>0</v>
      </c>
      <c r="E133" s="151"/>
      <c r="F133" s="151">
        <f t="shared" si="13"/>
        <v>0</v>
      </c>
      <c r="G133" s="151">
        <f t="shared" si="14"/>
        <v>0</v>
      </c>
      <c r="H133" s="151">
        <f t="shared" si="17"/>
        <v>0</v>
      </c>
    </row>
    <row r="134" spans="1:16" x14ac:dyDescent="0.25">
      <c r="A134" s="149">
        <f t="shared" si="19"/>
        <v>118</v>
      </c>
      <c r="B134" s="149">
        <f t="shared" si="19"/>
        <v>95</v>
      </c>
      <c r="C134" s="150">
        <v>49278</v>
      </c>
      <c r="D134" s="151">
        <f t="shared" si="16"/>
        <v>0</v>
      </c>
      <c r="E134" s="151"/>
      <c r="F134" s="151">
        <f t="shared" si="13"/>
        <v>0</v>
      </c>
      <c r="G134" s="151">
        <f t="shared" si="14"/>
        <v>0</v>
      </c>
      <c r="H134" s="151">
        <f t="shared" si="17"/>
        <v>0</v>
      </c>
    </row>
    <row r="135" spans="1:16" x14ac:dyDescent="0.25">
      <c r="A135" s="149">
        <f t="shared" si="19"/>
        <v>119</v>
      </c>
      <c r="B135" s="149">
        <f t="shared" si="19"/>
        <v>96</v>
      </c>
      <c r="C135" s="150">
        <v>49309</v>
      </c>
      <c r="D135" s="151">
        <f t="shared" si="16"/>
        <v>0</v>
      </c>
      <c r="E135" s="151"/>
      <c r="F135" s="151">
        <f t="shared" si="13"/>
        <v>0</v>
      </c>
      <c r="G135" s="151">
        <f t="shared" si="14"/>
        <v>0</v>
      </c>
      <c r="H135" s="151">
        <f t="shared" si="17"/>
        <v>0</v>
      </c>
    </row>
    <row r="136" spans="1:16" x14ac:dyDescent="0.25">
      <c r="A136" s="140"/>
      <c r="B136" s="140"/>
      <c r="C136" s="141"/>
      <c r="D136" s="140"/>
      <c r="E136" s="140"/>
      <c r="F136" s="142"/>
      <c r="G136" s="140"/>
      <c r="H136" s="140"/>
    </row>
    <row r="137" spans="1:16" x14ac:dyDescent="0.25">
      <c r="A137" s="136" t="s">
        <v>220</v>
      </c>
      <c r="B137" s="136"/>
      <c r="C137" s="152"/>
      <c r="D137" s="136"/>
      <c r="E137" s="153">
        <f>SUM(E17:E136)</f>
        <v>2415.75</v>
      </c>
      <c r="F137" s="153">
        <f>SUM(F17:F136)</f>
        <v>1106.372916666666</v>
      </c>
      <c r="G137" s="153">
        <f>SUM(G17:G136)</f>
        <v>3522.1229166666699</v>
      </c>
      <c r="H137" s="136"/>
    </row>
    <row r="138" spans="1:16" x14ac:dyDescent="0.25">
      <c r="C138" s="121"/>
      <c r="E138" s="119" t="s">
        <v>221</v>
      </c>
      <c r="F138" s="122" t="s">
        <v>222</v>
      </c>
    </row>
    <row r="139" spans="1:16" x14ac:dyDescent="0.25">
      <c r="A139" s="154" t="str">
        <f>+B1</f>
        <v>AAI SHRI KHODIYAR INDUSTRIES LLP</v>
      </c>
      <c r="C139" s="121"/>
      <c r="F139" s="122"/>
    </row>
    <row r="140" spans="1:16" x14ac:dyDescent="0.25">
      <c r="A140" s="119" t="s">
        <v>223</v>
      </c>
      <c r="C140" s="155"/>
      <c r="D140" s="155"/>
      <c r="E140" s="156" t="s">
        <v>224</v>
      </c>
      <c r="F140" s="156" t="s">
        <v>225</v>
      </c>
      <c r="G140" s="156" t="s">
        <v>226</v>
      </c>
      <c r="H140" s="156" t="s">
        <v>227</v>
      </c>
      <c r="I140" s="156" t="s">
        <v>228</v>
      </c>
      <c r="J140" s="156" t="s">
        <v>229</v>
      </c>
      <c r="K140" s="156" t="s">
        <v>230</v>
      </c>
      <c r="L140" s="156" t="s">
        <v>231</v>
      </c>
      <c r="M140" s="156" t="s">
        <v>232</v>
      </c>
      <c r="N140" s="156" t="s">
        <v>233</v>
      </c>
      <c r="O140" s="156" t="s">
        <v>234</v>
      </c>
      <c r="P140" s="157" t="s">
        <v>9</v>
      </c>
    </row>
    <row r="141" spans="1:16" x14ac:dyDescent="0.25">
      <c r="A141" s="158" t="s">
        <v>235</v>
      </c>
      <c r="B141" s="158"/>
      <c r="C141" s="159"/>
      <c r="D141" s="159"/>
      <c r="E141" s="160" t="s">
        <v>55</v>
      </c>
      <c r="F141" s="160" t="s">
        <v>56</v>
      </c>
      <c r="G141" s="160" t="s">
        <v>57</v>
      </c>
      <c r="H141" s="160" t="s">
        <v>58</v>
      </c>
      <c r="I141" s="160" t="s">
        <v>59</v>
      </c>
      <c r="J141" s="160" t="s">
        <v>60</v>
      </c>
      <c r="K141" s="160" t="s">
        <v>236</v>
      </c>
      <c r="L141" s="160" t="s">
        <v>237</v>
      </c>
      <c r="M141" s="160" t="s">
        <v>238</v>
      </c>
      <c r="N141" s="160" t="s">
        <v>239</v>
      </c>
      <c r="O141" s="160" t="s">
        <v>240</v>
      </c>
      <c r="P141" s="161"/>
    </row>
    <row r="142" spans="1:16" x14ac:dyDescent="0.25">
      <c r="A142" s="162" t="s">
        <v>189</v>
      </c>
      <c r="B142" s="163"/>
      <c r="C142" s="163"/>
      <c r="D142" s="163"/>
      <c r="E142" s="163"/>
      <c r="F142" s="163"/>
      <c r="G142" s="163"/>
      <c r="H142" s="163"/>
      <c r="I142" s="163"/>
      <c r="J142" s="163"/>
      <c r="K142" s="163"/>
      <c r="L142" s="163"/>
      <c r="M142" s="163"/>
      <c r="N142" s="163"/>
      <c r="O142" s="163"/>
      <c r="P142" s="163"/>
    </row>
    <row r="143" spans="1:16" x14ac:dyDescent="0.25">
      <c r="A143" s="162" t="s">
        <v>241</v>
      </c>
      <c r="B143" s="163"/>
      <c r="C143" s="163"/>
      <c r="D143" s="163"/>
      <c r="E143" s="163">
        <f>SUM(E17:E21)</f>
        <v>0</v>
      </c>
      <c r="F143" s="163">
        <f>SUM(E22:E33)</f>
        <v>0</v>
      </c>
      <c r="G143" s="163">
        <f>SUM(E40:E42)</f>
        <v>45</v>
      </c>
      <c r="H143" s="163">
        <f>SUM(E43:E54)</f>
        <v>260</v>
      </c>
      <c r="I143" s="163">
        <f>SUM(E55:E66)</f>
        <v>320</v>
      </c>
      <c r="J143" s="163">
        <f>SUM(E67:E78)</f>
        <v>400</v>
      </c>
      <c r="K143" s="163">
        <f>SUM(E79:E90)</f>
        <v>500</v>
      </c>
      <c r="L143" s="163">
        <f>SUM(E91:E102)</f>
        <v>600</v>
      </c>
      <c r="M143" s="163">
        <f>SUM(E103:E114)</f>
        <v>290.75</v>
      </c>
      <c r="N143" s="163">
        <f>SUM(E115:E126)</f>
        <v>0</v>
      </c>
      <c r="O143" s="163">
        <f>SUM(E127:E135)</f>
        <v>0</v>
      </c>
      <c r="P143" s="163">
        <f>SUM(C143:O143)</f>
        <v>2415.75</v>
      </c>
    </row>
    <row r="144" spans="1:16" ht="30" customHeight="1" x14ac:dyDescent="0.25">
      <c r="A144" s="437" t="s">
        <v>242</v>
      </c>
      <c r="B144" s="437"/>
      <c r="C144" s="163"/>
      <c r="D144" s="163"/>
      <c r="E144" s="163">
        <v>0</v>
      </c>
      <c r="F144" s="163">
        <v>0</v>
      </c>
      <c r="G144" s="163">
        <f>SUM(F34:F42)</f>
        <v>181.18124999999998</v>
      </c>
      <c r="H144" s="163">
        <f>SUM(F43:F54)</f>
        <v>227.32500000000002</v>
      </c>
      <c r="I144" s="163">
        <f>SUM(F55:F66)</f>
        <v>199.07499999999999</v>
      </c>
      <c r="J144" s="163">
        <f>SUM(F67:F78)</f>
        <v>164.07500000000005</v>
      </c>
      <c r="K144" s="163">
        <f>SUM(F79:F90)</f>
        <v>120.325</v>
      </c>
      <c r="L144" s="163">
        <f>SUM(F91:F102)</f>
        <v>66.575000000000003</v>
      </c>
      <c r="M144" s="163">
        <f>SUM(F103:F114)</f>
        <v>7.2687500000000007</v>
      </c>
      <c r="N144" s="163">
        <f>SUM(F115:F126)</f>
        <v>0</v>
      </c>
      <c r="O144" s="163">
        <f>SUM(F127:F135)</f>
        <v>0</v>
      </c>
      <c r="P144" s="163">
        <f>SUM(C144:O144)</f>
        <v>965.82500000000005</v>
      </c>
    </row>
    <row r="145" spans="1:16" x14ac:dyDescent="0.25">
      <c r="A145" s="162" t="s">
        <v>243</v>
      </c>
      <c r="B145" s="163"/>
      <c r="C145" s="163"/>
      <c r="D145" s="163"/>
      <c r="E145" s="163">
        <f>SUM(F17:F18)</f>
        <v>0.41666666666666663</v>
      </c>
      <c r="F145" s="163">
        <f>SUM(F19:F30)</f>
        <v>83.5</v>
      </c>
      <c r="G145" s="163">
        <f>SUM(F31:F33)</f>
        <v>56.631250000000001</v>
      </c>
      <c r="H145" s="163">
        <v>0</v>
      </c>
      <c r="I145" s="163">
        <v>0</v>
      </c>
      <c r="J145" s="163">
        <v>0</v>
      </c>
      <c r="K145" s="163">
        <v>0</v>
      </c>
      <c r="L145" s="163">
        <v>0</v>
      </c>
      <c r="M145" s="163">
        <v>0</v>
      </c>
      <c r="N145" s="163">
        <v>0</v>
      </c>
      <c r="O145" s="163">
        <v>0</v>
      </c>
      <c r="P145" s="163">
        <f>SUM(C145:O145)</f>
        <v>140.54791666666668</v>
      </c>
    </row>
    <row r="146" spans="1:16" ht="15.75" thickBot="1" x14ac:dyDescent="0.3">
      <c r="A146" s="162" t="s">
        <v>244</v>
      </c>
      <c r="B146" s="164"/>
      <c r="C146" s="164"/>
      <c r="D146" s="164"/>
      <c r="E146" s="164">
        <f>+H18</f>
        <v>30</v>
      </c>
      <c r="F146" s="164">
        <f>+H30</f>
        <v>1890</v>
      </c>
      <c r="G146" s="164">
        <f>+H42</f>
        <v>2370.75</v>
      </c>
      <c r="H146" s="164">
        <f>+H54</f>
        <v>2110.75</v>
      </c>
      <c r="I146" s="164">
        <f>+H66</f>
        <v>1790.75</v>
      </c>
      <c r="J146" s="164">
        <f>+H78</f>
        <v>1390.75</v>
      </c>
      <c r="K146" s="164">
        <f>+H90</f>
        <v>890.75</v>
      </c>
      <c r="L146" s="164">
        <f>+H102</f>
        <v>290.75</v>
      </c>
      <c r="M146" s="164">
        <f>+H114</f>
        <v>0</v>
      </c>
      <c r="N146" s="164">
        <f>+H126</f>
        <v>0</v>
      </c>
      <c r="O146" s="164">
        <f>+H138</f>
        <v>0</v>
      </c>
      <c r="P146" s="164"/>
    </row>
    <row r="147" spans="1:16" ht="15.75" thickTop="1" x14ac:dyDescent="0.25">
      <c r="A147" s="165"/>
      <c r="B147" s="122"/>
      <c r="C147" s="122"/>
      <c r="D147" s="122"/>
      <c r="E147" s="122"/>
      <c r="F147" s="122"/>
      <c r="G147" s="122"/>
      <c r="H147" s="122"/>
      <c r="I147" s="122"/>
      <c r="J147" s="122"/>
    </row>
    <row r="148" spans="1:16" x14ac:dyDescent="0.25">
      <c r="A148" s="165" t="s">
        <v>245</v>
      </c>
      <c r="B148" s="122"/>
      <c r="C148" s="122"/>
      <c r="D148" s="122"/>
      <c r="E148" s="122">
        <f>+E144+F144</f>
        <v>0</v>
      </c>
      <c r="F148" s="122"/>
      <c r="G148" s="122"/>
      <c r="H148" s="122"/>
      <c r="I148" s="122"/>
      <c r="J148" s="122"/>
    </row>
    <row r="149" spans="1:16" x14ac:dyDescent="0.25">
      <c r="A149" s="165" t="s">
        <v>246</v>
      </c>
      <c r="B149" s="122"/>
      <c r="C149" s="122"/>
      <c r="D149" s="122"/>
      <c r="E149" s="122"/>
      <c r="F149" s="122">
        <f t="shared" ref="F149:L149" si="20">+F145</f>
        <v>83.5</v>
      </c>
      <c r="G149" s="122">
        <f t="shared" si="20"/>
        <v>56.631250000000001</v>
      </c>
      <c r="H149" s="122">
        <f t="shared" si="20"/>
        <v>0</v>
      </c>
      <c r="I149" s="122">
        <f t="shared" si="20"/>
        <v>0</v>
      </c>
      <c r="J149" s="122">
        <f t="shared" si="20"/>
        <v>0</v>
      </c>
      <c r="K149" s="122">
        <f t="shared" si="20"/>
        <v>0</v>
      </c>
      <c r="L149" s="122">
        <f t="shared" si="20"/>
        <v>0</v>
      </c>
      <c r="M149" s="122"/>
      <c r="N149" s="122"/>
      <c r="O149" s="122"/>
      <c r="P149" s="122">
        <f>+P145</f>
        <v>140.54791666666668</v>
      </c>
    </row>
    <row r="150" spans="1:16" x14ac:dyDescent="0.25">
      <c r="A150" s="165" t="s">
        <v>247</v>
      </c>
      <c r="B150" s="122"/>
      <c r="C150" s="122"/>
      <c r="D150" s="122" t="e">
        <f>SUM(#REF!)</f>
        <v>#REF!</v>
      </c>
      <c r="E150" s="122">
        <f>SUM(E17:E21)</f>
        <v>0</v>
      </c>
      <c r="F150" s="122">
        <f>SUM(E22:E33)</f>
        <v>0</v>
      </c>
      <c r="G150" s="122">
        <f>SUM(E34:E45)</f>
        <v>110</v>
      </c>
      <c r="H150" s="122">
        <f>SUM(E46:E57)</f>
        <v>275</v>
      </c>
      <c r="I150" s="122">
        <f>SUM(E58:E69)</f>
        <v>340</v>
      </c>
      <c r="J150" s="122">
        <f>SUM(E70:E81)</f>
        <v>425</v>
      </c>
      <c r="K150" s="122">
        <f>+K143</f>
        <v>500</v>
      </c>
      <c r="L150" s="122">
        <f>+L143</f>
        <v>600</v>
      </c>
      <c r="M150" s="122"/>
      <c r="N150" s="122"/>
      <c r="O150" s="122"/>
      <c r="P150" s="122">
        <f>+P146</f>
        <v>0</v>
      </c>
    </row>
    <row r="152" spans="1:16" x14ac:dyDescent="0.25">
      <c r="F152" s="119">
        <f>2000-F146</f>
        <v>110</v>
      </c>
    </row>
  </sheetData>
  <mergeCells count="10">
    <mergeCell ref="B12:D12"/>
    <mergeCell ref="B13:D13"/>
    <mergeCell ref="B14:D14"/>
    <mergeCell ref="A144:B144"/>
    <mergeCell ref="B2:E2"/>
    <mergeCell ref="B3:D3"/>
    <mergeCell ref="B5:D5"/>
    <mergeCell ref="B6:D6"/>
    <mergeCell ref="B10:D10"/>
    <mergeCell ref="B11:D11"/>
  </mergeCells>
  <dataValidations count="20">
    <dataValidation allowBlank="1" showInputMessage="1" showErrorMessage="1" prompt="Enter Loan amount in cell at right" sqref="D4 JB4 SX4 ACT4 AMP4 AWL4 BGH4 BQD4 BZZ4 CJV4 CTR4 DDN4 DNJ4 DXF4 EHB4 EQX4 FAT4 FKP4 FUL4 GEH4 GOD4 GXZ4 HHV4 HRR4 IBN4 ILJ4 IVF4 JFB4 JOX4 JYT4 KIP4 KSL4 LCH4 LMD4 LVZ4 MFV4 MPR4 MZN4 NJJ4 NTF4 ODB4 OMX4 OWT4 PGP4 PQL4 QAH4 QKD4 QTZ4 RDV4 RNR4 RXN4 SHJ4 SRF4 TBB4 TKX4 TUT4 UEP4 UOL4 UYH4 VID4 VRZ4 WBV4 WLR4 WVN4 D65540 JB65540 SX65540 ACT65540 AMP65540 AWL65540 BGH65540 BQD65540 BZZ65540 CJV65540 CTR65540 DDN65540 DNJ65540 DXF65540 EHB65540 EQX65540 FAT65540 FKP65540 FUL65540 GEH65540 GOD65540 GXZ65540 HHV65540 HRR65540 IBN65540 ILJ65540 IVF65540 JFB65540 JOX65540 JYT65540 KIP65540 KSL65540 LCH65540 LMD65540 LVZ65540 MFV65540 MPR65540 MZN65540 NJJ65540 NTF65540 ODB65540 OMX65540 OWT65540 PGP65540 PQL65540 QAH65540 QKD65540 QTZ65540 RDV65540 RNR65540 RXN65540 SHJ65540 SRF65540 TBB65540 TKX65540 TUT65540 UEP65540 UOL65540 UYH65540 VID65540 VRZ65540 WBV65540 WLR65540 WVN65540 D131076 JB131076 SX131076 ACT131076 AMP131076 AWL131076 BGH131076 BQD131076 BZZ131076 CJV131076 CTR131076 DDN131076 DNJ131076 DXF131076 EHB131076 EQX131076 FAT131076 FKP131076 FUL131076 GEH131076 GOD131076 GXZ131076 HHV131076 HRR131076 IBN131076 ILJ131076 IVF131076 JFB131076 JOX131076 JYT131076 KIP131076 KSL131076 LCH131076 LMD131076 LVZ131076 MFV131076 MPR131076 MZN131076 NJJ131076 NTF131076 ODB131076 OMX131076 OWT131076 PGP131076 PQL131076 QAH131076 QKD131076 QTZ131076 RDV131076 RNR131076 RXN131076 SHJ131076 SRF131076 TBB131076 TKX131076 TUT131076 UEP131076 UOL131076 UYH131076 VID131076 VRZ131076 WBV131076 WLR131076 WVN131076 D196612 JB196612 SX196612 ACT196612 AMP196612 AWL196612 BGH196612 BQD196612 BZZ196612 CJV196612 CTR196612 DDN196612 DNJ196612 DXF196612 EHB196612 EQX196612 FAT196612 FKP196612 FUL196612 GEH196612 GOD196612 GXZ196612 HHV196612 HRR196612 IBN196612 ILJ196612 IVF196612 JFB196612 JOX196612 JYT196612 KIP196612 KSL196612 LCH196612 LMD196612 LVZ196612 MFV196612 MPR196612 MZN196612 NJJ196612 NTF196612 ODB196612 OMX196612 OWT196612 PGP196612 PQL196612 QAH196612 QKD196612 QTZ196612 RDV196612 RNR196612 RXN196612 SHJ196612 SRF196612 TBB196612 TKX196612 TUT196612 UEP196612 UOL196612 UYH196612 VID196612 VRZ196612 WBV196612 WLR196612 WVN196612 D262148 JB262148 SX262148 ACT262148 AMP262148 AWL262148 BGH262148 BQD262148 BZZ262148 CJV262148 CTR262148 DDN262148 DNJ262148 DXF262148 EHB262148 EQX262148 FAT262148 FKP262148 FUL262148 GEH262148 GOD262148 GXZ262148 HHV262148 HRR262148 IBN262148 ILJ262148 IVF262148 JFB262148 JOX262148 JYT262148 KIP262148 KSL262148 LCH262148 LMD262148 LVZ262148 MFV262148 MPR262148 MZN262148 NJJ262148 NTF262148 ODB262148 OMX262148 OWT262148 PGP262148 PQL262148 QAH262148 QKD262148 QTZ262148 RDV262148 RNR262148 RXN262148 SHJ262148 SRF262148 TBB262148 TKX262148 TUT262148 UEP262148 UOL262148 UYH262148 VID262148 VRZ262148 WBV262148 WLR262148 WVN262148 D327684 JB327684 SX327684 ACT327684 AMP327684 AWL327684 BGH327684 BQD327684 BZZ327684 CJV327684 CTR327684 DDN327684 DNJ327684 DXF327684 EHB327684 EQX327684 FAT327684 FKP327684 FUL327684 GEH327684 GOD327684 GXZ327684 HHV327684 HRR327684 IBN327684 ILJ327684 IVF327684 JFB327684 JOX327684 JYT327684 KIP327684 KSL327684 LCH327684 LMD327684 LVZ327684 MFV327684 MPR327684 MZN327684 NJJ327684 NTF327684 ODB327684 OMX327684 OWT327684 PGP327684 PQL327684 QAH327684 QKD327684 QTZ327684 RDV327684 RNR327684 RXN327684 SHJ327684 SRF327684 TBB327684 TKX327684 TUT327684 UEP327684 UOL327684 UYH327684 VID327684 VRZ327684 WBV327684 WLR327684 WVN327684 D393220 JB393220 SX393220 ACT393220 AMP393220 AWL393220 BGH393220 BQD393220 BZZ393220 CJV393220 CTR393220 DDN393220 DNJ393220 DXF393220 EHB393220 EQX393220 FAT393220 FKP393220 FUL393220 GEH393220 GOD393220 GXZ393220 HHV393220 HRR393220 IBN393220 ILJ393220 IVF393220 JFB393220 JOX393220 JYT393220 KIP393220 KSL393220 LCH393220 LMD393220 LVZ393220 MFV393220 MPR393220 MZN393220 NJJ393220 NTF393220 ODB393220 OMX393220 OWT393220 PGP393220 PQL393220 QAH393220 QKD393220 QTZ393220 RDV393220 RNR393220 RXN393220 SHJ393220 SRF393220 TBB393220 TKX393220 TUT393220 UEP393220 UOL393220 UYH393220 VID393220 VRZ393220 WBV393220 WLR393220 WVN393220 D458756 JB458756 SX458756 ACT458756 AMP458756 AWL458756 BGH458756 BQD458756 BZZ458756 CJV458756 CTR458756 DDN458756 DNJ458756 DXF458756 EHB458756 EQX458756 FAT458756 FKP458756 FUL458756 GEH458756 GOD458756 GXZ458756 HHV458756 HRR458756 IBN458756 ILJ458756 IVF458756 JFB458756 JOX458756 JYT458756 KIP458756 KSL458756 LCH458756 LMD458756 LVZ458756 MFV458756 MPR458756 MZN458756 NJJ458756 NTF458756 ODB458756 OMX458756 OWT458756 PGP458756 PQL458756 QAH458756 QKD458756 QTZ458756 RDV458756 RNR458756 RXN458756 SHJ458756 SRF458756 TBB458756 TKX458756 TUT458756 UEP458756 UOL458756 UYH458756 VID458756 VRZ458756 WBV458756 WLR458756 WVN458756 D524292 JB524292 SX524292 ACT524292 AMP524292 AWL524292 BGH524292 BQD524292 BZZ524292 CJV524292 CTR524292 DDN524292 DNJ524292 DXF524292 EHB524292 EQX524292 FAT524292 FKP524292 FUL524292 GEH524292 GOD524292 GXZ524292 HHV524292 HRR524292 IBN524292 ILJ524292 IVF524292 JFB524292 JOX524292 JYT524292 KIP524292 KSL524292 LCH524292 LMD524292 LVZ524292 MFV524292 MPR524292 MZN524292 NJJ524292 NTF524292 ODB524292 OMX524292 OWT524292 PGP524292 PQL524292 QAH524292 QKD524292 QTZ524292 RDV524292 RNR524292 RXN524292 SHJ524292 SRF524292 TBB524292 TKX524292 TUT524292 UEP524292 UOL524292 UYH524292 VID524292 VRZ524292 WBV524292 WLR524292 WVN524292 D589828 JB589828 SX589828 ACT589828 AMP589828 AWL589828 BGH589828 BQD589828 BZZ589828 CJV589828 CTR589828 DDN589828 DNJ589828 DXF589828 EHB589828 EQX589828 FAT589828 FKP589828 FUL589828 GEH589828 GOD589828 GXZ589828 HHV589828 HRR589828 IBN589828 ILJ589828 IVF589828 JFB589828 JOX589828 JYT589828 KIP589828 KSL589828 LCH589828 LMD589828 LVZ589828 MFV589828 MPR589828 MZN589828 NJJ589828 NTF589828 ODB589828 OMX589828 OWT589828 PGP589828 PQL589828 QAH589828 QKD589828 QTZ589828 RDV589828 RNR589828 RXN589828 SHJ589828 SRF589828 TBB589828 TKX589828 TUT589828 UEP589828 UOL589828 UYH589828 VID589828 VRZ589828 WBV589828 WLR589828 WVN589828 D655364 JB655364 SX655364 ACT655364 AMP655364 AWL655364 BGH655364 BQD655364 BZZ655364 CJV655364 CTR655364 DDN655364 DNJ655364 DXF655364 EHB655364 EQX655364 FAT655364 FKP655364 FUL655364 GEH655364 GOD655364 GXZ655364 HHV655364 HRR655364 IBN655364 ILJ655364 IVF655364 JFB655364 JOX655364 JYT655364 KIP655364 KSL655364 LCH655364 LMD655364 LVZ655364 MFV655364 MPR655364 MZN655364 NJJ655364 NTF655364 ODB655364 OMX655364 OWT655364 PGP655364 PQL655364 QAH655364 QKD655364 QTZ655364 RDV655364 RNR655364 RXN655364 SHJ655364 SRF655364 TBB655364 TKX655364 TUT655364 UEP655364 UOL655364 UYH655364 VID655364 VRZ655364 WBV655364 WLR655364 WVN655364 D720900 JB720900 SX720900 ACT720900 AMP720900 AWL720900 BGH720900 BQD720900 BZZ720900 CJV720900 CTR720900 DDN720900 DNJ720900 DXF720900 EHB720900 EQX720900 FAT720900 FKP720900 FUL720900 GEH720900 GOD720900 GXZ720900 HHV720900 HRR720900 IBN720900 ILJ720900 IVF720900 JFB720900 JOX720900 JYT720900 KIP720900 KSL720900 LCH720900 LMD720900 LVZ720900 MFV720900 MPR720900 MZN720900 NJJ720900 NTF720900 ODB720900 OMX720900 OWT720900 PGP720900 PQL720900 QAH720900 QKD720900 QTZ720900 RDV720900 RNR720900 RXN720900 SHJ720900 SRF720900 TBB720900 TKX720900 TUT720900 UEP720900 UOL720900 UYH720900 VID720900 VRZ720900 WBV720900 WLR720900 WVN720900 D786436 JB786436 SX786436 ACT786436 AMP786436 AWL786436 BGH786436 BQD786436 BZZ786436 CJV786436 CTR786436 DDN786436 DNJ786436 DXF786436 EHB786436 EQX786436 FAT786436 FKP786436 FUL786436 GEH786436 GOD786436 GXZ786436 HHV786436 HRR786436 IBN786436 ILJ786436 IVF786436 JFB786436 JOX786436 JYT786436 KIP786436 KSL786436 LCH786436 LMD786436 LVZ786436 MFV786436 MPR786436 MZN786436 NJJ786436 NTF786436 ODB786436 OMX786436 OWT786436 PGP786436 PQL786436 QAH786436 QKD786436 QTZ786436 RDV786436 RNR786436 RXN786436 SHJ786436 SRF786436 TBB786436 TKX786436 TUT786436 UEP786436 UOL786436 UYH786436 VID786436 VRZ786436 WBV786436 WLR786436 WVN786436 D851972 JB851972 SX851972 ACT851972 AMP851972 AWL851972 BGH851972 BQD851972 BZZ851972 CJV851972 CTR851972 DDN851972 DNJ851972 DXF851972 EHB851972 EQX851972 FAT851972 FKP851972 FUL851972 GEH851972 GOD851972 GXZ851972 HHV851972 HRR851972 IBN851972 ILJ851972 IVF851972 JFB851972 JOX851972 JYT851972 KIP851972 KSL851972 LCH851972 LMD851972 LVZ851972 MFV851972 MPR851972 MZN851972 NJJ851972 NTF851972 ODB851972 OMX851972 OWT851972 PGP851972 PQL851972 QAH851972 QKD851972 QTZ851972 RDV851972 RNR851972 RXN851972 SHJ851972 SRF851972 TBB851972 TKX851972 TUT851972 UEP851972 UOL851972 UYH851972 VID851972 VRZ851972 WBV851972 WLR851972 WVN851972 D917508 JB917508 SX917508 ACT917508 AMP917508 AWL917508 BGH917508 BQD917508 BZZ917508 CJV917508 CTR917508 DDN917508 DNJ917508 DXF917508 EHB917508 EQX917508 FAT917508 FKP917508 FUL917508 GEH917508 GOD917508 GXZ917508 HHV917508 HRR917508 IBN917508 ILJ917508 IVF917508 JFB917508 JOX917508 JYT917508 KIP917508 KSL917508 LCH917508 LMD917508 LVZ917508 MFV917508 MPR917508 MZN917508 NJJ917508 NTF917508 ODB917508 OMX917508 OWT917508 PGP917508 PQL917508 QAH917508 QKD917508 QTZ917508 RDV917508 RNR917508 RXN917508 SHJ917508 SRF917508 TBB917508 TKX917508 TUT917508 UEP917508 UOL917508 UYH917508 VID917508 VRZ917508 WBV917508 WLR917508 WVN917508 D983044 JB983044 SX983044 ACT983044 AMP983044 AWL983044 BGH983044 BQD983044 BZZ983044 CJV983044 CTR983044 DDN983044 DNJ983044 DXF983044 EHB983044 EQX983044 FAT983044 FKP983044 FUL983044 GEH983044 GOD983044 GXZ983044 HHV983044 HRR983044 IBN983044 ILJ983044 IVF983044 JFB983044 JOX983044 JYT983044 KIP983044 KSL983044 LCH983044 LMD983044 LVZ983044 MFV983044 MPR983044 MZN983044 NJJ983044 NTF983044 ODB983044 OMX983044 OWT983044 PGP983044 PQL983044 QAH983044 QKD983044 QTZ983044 RDV983044 RNR983044 RXN983044 SHJ983044 SRF983044 TBB983044 TKX983044 TUT983044 UEP983044 UOL983044 UYH983044 VID983044 VRZ983044 WBV983044 WLR983044 WVN983044 B3:B4 IZ3:IZ4 SV3:SV4 ACR3:ACR4 AMN3:AMN4 AWJ3:AWJ4 BGF3:BGF4 BQB3:BQB4 BZX3:BZX4 CJT3:CJT4 CTP3:CTP4 DDL3:DDL4 DNH3:DNH4 DXD3:DXD4 EGZ3:EGZ4 EQV3:EQV4 FAR3:FAR4 FKN3:FKN4 FUJ3:FUJ4 GEF3:GEF4 GOB3:GOB4 GXX3:GXX4 HHT3:HHT4 HRP3:HRP4 IBL3:IBL4 ILH3:ILH4 IVD3:IVD4 JEZ3:JEZ4 JOV3:JOV4 JYR3:JYR4 KIN3:KIN4 KSJ3:KSJ4 LCF3:LCF4 LMB3:LMB4 LVX3:LVX4 MFT3:MFT4 MPP3:MPP4 MZL3:MZL4 NJH3:NJH4 NTD3:NTD4 OCZ3:OCZ4 OMV3:OMV4 OWR3:OWR4 PGN3:PGN4 PQJ3:PQJ4 QAF3:QAF4 QKB3:QKB4 QTX3:QTX4 RDT3:RDT4 RNP3:RNP4 RXL3:RXL4 SHH3:SHH4 SRD3:SRD4 TAZ3:TAZ4 TKV3:TKV4 TUR3:TUR4 UEN3:UEN4 UOJ3:UOJ4 UYF3:UYF4 VIB3:VIB4 VRX3:VRX4 WBT3:WBT4 WLP3:WLP4 WVL3:WVL4 B65539:B65540 IZ65539:IZ65540 SV65539:SV65540 ACR65539:ACR65540 AMN65539:AMN65540 AWJ65539:AWJ65540 BGF65539:BGF65540 BQB65539:BQB65540 BZX65539:BZX65540 CJT65539:CJT65540 CTP65539:CTP65540 DDL65539:DDL65540 DNH65539:DNH65540 DXD65539:DXD65540 EGZ65539:EGZ65540 EQV65539:EQV65540 FAR65539:FAR65540 FKN65539:FKN65540 FUJ65539:FUJ65540 GEF65539:GEF65540 GOB65539:GOB65540 GXX65539:GXX65540 HHT65539:HHT65540 HRP65539:HRP65540 IBL65539:IBL65540 ILH65539:ILH65540 IVD65539:IVD65540 JEZ65539:JEZ65540 JOV65539:JOV65540 JYR65539:JYR65540 KIN65539:KIN65540 KSJ65539:KSJ65540 LCF65539:LCF65540 LMB65539:LMB65540 LVX65539:LVX65540 MFT65539:MFT65540 MPP65539:MPP65540 MZL65539:MZL65540 NJH65539:NJH65540 NTD65539:NTD65540 OCZ65539:OCZ65540 OMV65539:OMV65540 OWR65539:OWR65540 PGN65539:PGN65540 PQJ65539:PQJ65540 QAF65539:QAF65540 QKB65539:QKB65540 QTX65539:QTX65540 RDT65539:RDT65540 RNP65539:RNP65540 RXL65539:RXL65540 SHH65539:SHH65540 SRD65539:SRD65540 TAZ65539:TAZ65540 TKV65539:TKV65540 TUR65539:TUR65540 UEN65539:UEN65540 UOJ65539:UOJ65540 UYF65539:UYF65540 VIB65539:VIB65540 VRX65539:VRX65540 WBT65539:WBT65540 WLP65539:WLP65540 WVL65539:WVL65540 B131075:B131076 IZ131075:IZ131076 SV131075:SV131076 ACR131075:ACR131076 AMN131075:AMN131076 AWJ131075:AWJ131076 BGF131075:BGF131076 BQB131075:BQB131076 BZX131075:BZX131076 CJT131075:CJT131076 CTP131075:CTP131076 DDL131075:DDL131076 DNH131075:DNH131076 DXD131075:DXD131076 EGZ131075:EGZ131076 EQV131075:EQV131076 FAR131075:FAR131076 FKN131075:FKN131076 FUJ131075:FUJ131076 GEF131075:GEF131076 GOB131075:GOB131076 GXX131075:GXX131076 HHT131075:HHT131076 HRP131075:HRP131076 IBL131075:IBL131076 ILH131075:ILH131076 IVD131075:IVD131076 JEZ131075:JEZ131076 JOV131075:JOV131076 JYR131075:JYR131076 KIN131075:KIN131076 KSJ131075:KSJ131076 LCF131075:LCF131076 LMB131075:LMB131076 LVX131075:LVX131076 MFT131075:MFT131076 MPP131075:MPP131076 MZL131075:MZL131076 NJH131075:NJH131076 NTD131075:NTD131076 OCZ131075:OCZ131076 OMV131075:OMV131076 OWR131075:OWR131076 PGN131075:PGN131076 PQJ131075:PQJ131076 QAF131075:QAF131076 QKB131075:QKB131076 QTX131075:QTX131076 RDT131075:RDT131076 RNP131075:RNP131076 RXL131075:RXL131076 SHH131075:SHH131076 SRD131075:SRD131076 TAZ131075:TAZ131076 TKV131075:TKV131076 TUR131075:TUR131076 UEN131075:UEN131076 UOJ131075:UOJ131076 UYF131075:UYF131076 VIB131075:VIB131076 VRX131075:VRX131076 WBT131075:WBT131076 WLP131075:WLP131076 WVL131075:WVL131076 B196611:B196612 IZ196611:IZ196612 SV196611:SV196612 ACR196611:ACR196612 AMN196611:AMN196612 AWJ196611:AWJ196612 BGF196611:BGF196612 BQB196611:BQB196612 BZX196611:BZX196612 CJT196611:CJT196612 CTP196611:CTP196612 DDL196611:DDL196612 DNH196611:DNH196612 DXD196611:DXD196612 EGZ196611:EGZ196612 EQV196611:EQV196612 FAR196611:FAR196612 FKN196611:FKN196612 FUJ196611:FUJ196612 GEF196611:GEF196612 GOB196611:GOB196612 GXX196611:GXX196612 HHT196611:HHT196612 HRP196611:HRP196612 IBL196611:IBL196612 ILH196611:ILH196612 IVD196611:IVD196612 JEZ196611:JEZ196612 JOV196611:JOV196612 JYR196611:JYR196612 KIN196611:KIN196612 KSJ196611:KSJ196612 LCF196611:LCF196612 LMB196611:LMB196612 LVX196611:LVX196612 MFT196611:MFT196612 MPP196611:MPP196612 MZL196611:MZL196612 NJH196611:NJH196612 NTD196611:NTD196612 OCZ196611:OCZ196612 OMV196611:OMV196612 OWR196611:OWR196612 PGN196611:PGN196612 PQJ196611:PQJ196612 QAF196611:QAF196612 QKB196611:QKB196612 QTX196611:QTX196612 RDT196611:RDT196612 RNP196611:RNP196612 RXL196611:RXL196612 SHH196611:SHH196612 SRD196611:SRD196612 TAZ196611:TAZ196612 TKV196611:TKV196612 TUR196611:TUR196612 UEN196611:UEN196612 UOJ196611:UOJ196612 UYF196611:UYF196612 VIB196611:VIB196612 VRX196611:VRX196612 WBT196611:WBT196612 WLP196611:WLP196612 WVL196611:WVL196612 B262147:B262148 IZ262147:IZ262148 SV262147:SV262148 ACR262147:ACR262148 AMN262147:AMN262148 AWJ262147:AWJ262148 BGF262147:BGF262148 BQB262147:BQB262148 BZX262147:BZX262148 CJT262147:CJT262148 CTP262147:CTP262148 DDL262147:DDL262148 DNH262147:DNH262148 DXD262147:DXD262148 EGZ262147:EGZ262148 EQV262147:EQV262148 FAR262147:FAR262148 FKN262147:FKN262148 FUJ262147:FUJ262148 GEF262147:GEF262148 GOB262147:GOB262148 GXX262147:GXX262148 HHT262147:HHT262148 HRP262147:HRP262148 IBL262147:IBL262148 ILH262147:ILH262148 IVD262147:IVD262148 JEZ262147:JEZ262148 JOV262147:JOV262148 JYR262147:JYR262148 KIN262147:KIN262148 KSJ262147:KSJ262148 LCF262147:LCF262148 LMB262147:LMB262148 LVX262147:LVX262148 MFT262147:MFT262148 MPP262147:MPP262148 MZL262147:MZL262148 NJH262147:NJH262148 NTD262147:NTD262148 OCZ262147:OCZ262148 OMV262147:OMV262148 OWR262147:OWR262148 PGN262147:PGN262148 PQJ262147:PQJ262148 QAF262147:QAF262148 QKB262147:QKB262148 QTX262147:QTX262148 RDT262147:RDT262148 RNP262147:RNP262148 RXL262147:RXL262148 SHH262147:SHH262148 SRD262147:SRD262148 TAZ262147:TAZ262148 TKV262147:TKV262148 TUR262147:TUR262148 UEN262147:UEN262148 UOJ262147:UOJ262148 UYF262147:UYF262148 VIB262147:VIB262148 VRX262147:VRX262148 WBT262147:WBT262148 WLP262147:WLP262148 WVL262147:WVL262148 B327683:B327684 IZ327683:IZ327684 SV327683:SV327684 ACR327683:ACR327684 AMN327683:AMN327684 AWJ327683:AWJ327684 BGF327683:BGF327684 BQB327683:BQB327684 BZX327683:BZX327684 CJT327683:CJT327684 CTP327683:CTP327684 DDL327683:DDL327684 DNH327683:DNH327684 DXD327683:DXD327684 EGZ327683:EGZ327684 EQV327683:EQV327684 FAR327683:FAR327684 FKN327683:FKN327684 FUJ327683:FUJ327684 GEF327683:GEF327684 GOB327683:GOB327684 GXX327683:GXX327684 HHT327683:HHT327684 HRP327683:HRP327684 IBL327683:IBL327684 ILH327683:ILH327684 IVD327683:IVD327684 JEZ327683:JEZ327684 JOV327683:JOV327684 JYR327683:JYR327684 KIN327683:KIN327684 KSJ327683:KSJ327684 LCF327683:LCF327684 LMB327683:LMB327684 LVX327683:LVX327684 MFT327683:MFT327684 MPP327683:MPP327684 MZL327683:MZL327684 NJH327683:NJH327684 NTD327683:NTD327684 OCZ327683:OCZ327684 OMV327683:OMV327684 OWR327683:OWR327684 PGN327683:PGN327684 PQJ327683:PQJ327684 QAF327683:QAF327684 QKB327683:QKB327684 QTX327683:QTX327684 RDT327683:RDT327684 RNP327683:RNP327684 RXL327683:RXL327684 SHH327683:SHH327684 SRD327683:SRD327684 TAZ327683:TAZ327684 TKV327683:TKV327684 TUR327683:TUR327684 UEN327683:UEN327684 UOJ327683:UOJ327684 UYF327683:UYF327684 VIB327683:VIB327684 VRX327683:VRX327684 WBT327683:WBT327684 WLP327683:WLP327684 WVL327683:WVL327684 B393219:B393220 IZ393219:IZ393220 SV393219:SV393220 ACR393219:ACR393220 AMN393219:AMN393220 AWJ393219:AWJ393220 BGF393219:BGF393220 BQB393219:BQB393220 BZX393219:BZX393220 CJT393219:CJT393220 CTP393219:CTP393220 DDL393219:DDL393220 DNH393219:DNH393220 DXD393219:DXD393220 EGZ393219:EGZ393220 EQV393219:EQV393220 FAR393219:FAR393220 FKN393219:FKN393220 FUJ393219:FUJ393220 GEF393219:GEF393220 GOB393219:GOB393220 GXX393219:GXX393220 HHT393219:HHT393220 HRP393219:HRP393220 IBL393219:IBL393220 ILH393219:ILH393220 IVD393219:IVD393220 JEZ393219:JEZ393220 JOV393219:JOV393220 JYR393219:JYR393220 KIN393219:KIN393220 KSJ393219:KSJ393220 LCF393219:LCF393220 LMB393219:LMB393220 LVX393219:LVX393220 MFT393219:MFT393220 MPP393219:MPP393220 MZL393219:MZL393220 NJH393219:NJH393220 NTD393219:NTD393220 OCZ393219:OCZ393220 OMV393219:OMV393220 OWR393219:OWR393220 PGN393219:PGN393220 PQJ393219:PQJ393220 QAF393219:QAF393220 QKB393219:QKB393220 QTX393219:QTX393220 RDT393219:RDT393220 RNP393219:RNP393220 RXL393219:RXL393220 SHH393219:SHH393220 SRD393219:SRD393220 TAZ393219:TAZ393220 TKV393219:TKV393220 TUR393219:TUR393220 UEN393219:UEN393220 UOJ393219:UOJ393220 UYF393219:UYF393220 VIB393219:VIB393220 VRX393219:VRX393220 WBT393219:WBT393220 WLP393219:WLP393220 WVL393219:WVL393220 B458755:B458756 IZ458755:IZ458756 SV458755:SV458756 ACR458755:ACR458756 AMN458755:AMN458756 AWJ458755:AWJ458756 BGF458755:BGF458756 BQB458755:BQB458756 BZX458755:BZX458756 CJT458755:CJT458756 CTP458755:CTP458756 DDL458755:DDL458756 DNH458755:DNH458756 DXD458755:DXD458756 EGZ458755:EGZ458756 EQV458755:EQV458756 FAR458755:FAR458756 FKN458755:FKN458756 FUJ458755:FUJ458756 GEF458755:GEF458756 GOB458755:GOB458756 GXX458755:GXX458756 HHT458755:HHT458756 HRP458755:HRP458756 IBL458755:IBL458756 ILH458755:ILH458756 IVD458755:IVD458756 JEZ458755:JEZ458756 JOV458755:JOV458756 JYR458755:JYR458756 KIN458755:KIN458756 KSJ458755:KSJ458756 LCF458755:LCF458756 LMB458755:LMB458756 LVX458755:LVX458756 MFT458755:MFT458756 MPP458755:MPP458756 MZL458755:MZL458756 NJH458755:NJH458756 NTD458755:NTD458756 OCZ458755:OCZ458756 OMV458755:OMV458756 OWR458755:OWR458756 PGN458755:PGN458756 PQJ458755:PQJ458756 QAF458755:QAF458756 QKB458755:QKB458756 QTX458755:QTX458756 RDT458755:RDT458756 RNP458755:RNP458756 RXL458755:RXL458756 SHH458755:SHH458756 SRD458755:SRD458756 TAZ458755:TAZ458756 TKV458755:TKV458756 TUR458755:TUR458756 UEN458755:UEN458756 UOJ458755:UOJ458756 UYF458755:UYF458756 VIB458755:VIB458756 VRX458755:VRX458756 WBT458755:WBT458756 WLP458755:WLP458756 WVL458755:WVL458756 B524291:B524292 IZ524291:IZ524292 SV524291:SV524292 ACR524291:ACR524292 AMN524291:AMN524292 AWJ524291:AWJ524292 BGF524291:BGF524292 BQB524291:BQB524292 BZX524291:BZX524292 CJT524291:CJT524292 CTP524291:CTP524292 DDL524291:DDL524292 DNH524291:DNH524292 DXD524291:DXD524292 EGZ524291:EGZ524292 EQV524291:EQV524292 FAR524291:FAR524292 FKN524291:FKN524292 FUJ524291:FUJ524292 GEF524291:GEF524292 GOB524291:GOB524292 GXX524291:GXX524292 HHT524291:HHT524292 HRP524291:HRP524292 IBL524291:IBL524292 ILH524291:ILH524292 IVD524291:IVD524292 JEZ524291:JEZ524292 JOV524291:JOV524292 JYR524291:JYR524292 KIN524291:KIN524292 KSJ524291:KSJ524292 LCF524291:LCF524292 LMB524291:LMB524292 LVX524291:LVX524292 MFT524291:MFT524292 MPP524291:MPP524292 MZL524291:MZL524292 NJH524291:NJH524292 NTD524291:NTD524292 OCZ524291:OCZ524292 OMV524291:OMV524292 OWR524291:OWR524292 PGN524291:PGN524292 PQJ524291:PQJ524292 QAF524291:QAF524292 QKB524291:QKB524292 QTX524291:QTX524292 RDT524291:RDT524292 RNP524291:RNP524292 RXL524291:RXL524292 SHH524291:SHH524292 SRD524291:SRD524292 TAZ524291:TAZ524292 TKV524291:TKV524292 TUR524291:TUR524292 UEN524291:UEN524292 UOJ524291:UOJ524292 UYF524291:UYF524292 VIB524291:VIB524292 VRX524291:VRX524292 WBT524291:WBT524292 WLP524291:WLP524292 WVL524291:WVL524292 B589827:B589828 IZ589827:IZ589828 SV589827:SV589828 ACR589827:ACR589828 AMN589827:AMN589828 AWJ589827:AWJ589828 BGF589827:BGF589828 BQB589827:BQB589828 BZX589827:BZX589828 CJT589827:CJT589828 CTP589827:CTP589828 DDL589827:DDL589828 DNH589827:DNH589828 DXD589827:DXD589828 EGZ589827:EGZ589828 EQV589827:EQV589828 FAR589827:FAR589828 FKN589827:FKN589828 FUJ589827:FUJ589828 GEF589827:GEF589828 GOB589827:GOB589828 GXX589827:GXX589828 HHT589827:HHT589828 HRP589827:HRP589828 IBL589827:IBL589828 ILH589827:ILH589828 IVD589827:IVD589828 JEZ589827:JEZ589828 JOV589827:JOV589828 JYR589827:JYR589828 KIN589827:KIN589828 KSJ589827:KSJ589828 LCF589827:LCF589828 LMB589827:LMB589828 LVX589827:LVX589828 MFT589827:MFT589828 MPP589827:MPP589828 MZL589827:MZL589828 NJH589827:NJH589828 NTD589827:NTD589828 OCZ589827:OCZ589828 OMV589827:OMV589828 OWR589827:OWR589828 PGN589827:PGN589828 PQJ589827:PQJ589828 QAF589827:QAF589828 QKB589827:QKB589828 QTX589827:QTX589828 RDT589827:RDT589828 RNP589827:RNP589828 RXL589827:RXL589828 SHH589827:SHH589828 SRD589827:SRD589828 TAZ589827:TAZ589828 TKV589827:TKV589828 TUR589827:TUR589828 UEN589827:UEN589828 UOJ589827:UOJ589828 UYF589827:UYF589828 VIB589827:VIB589828 VRX589827:VRX589828 WBT589827:WBT589828 WLP589827:WLP589828 WVL589827:WVL589828 B655363:B655364 IZ655363:IZ655364 SV655363:SV655364 ACR655363:ACR655364 AMN655363:AMN655364 AWJ655363:AWJ655364 BGF655363:BGF655364 BQB655363:BQB655364 BZX655363:BZX655364 CJT655363:CJT655364 CTP655363:CTP655364 DDL655363:DDL655364 DNH655363:DNH655364 DXD655363:DXD655364 EGZ655363:EGZ655364 EQV655363:EQV655364 FAR655363:FAR655364 FKN655363:FKN655364 FUJ655363:FUJ655364 GEF655363:GEF655364 GOB655363:GOB655364 GXX655363:GXX655364 HHT655363:HHT655364 HRP655363:HRP655364 IBL655363:IBL655364 ILH655363:ILH655364 IVD655363:IVD655364 JEZ655363:JEZ655364 JOV655363:JOV655364 JYR655363:JYR655364 KIN655363:KIN655364 KSJ655363:KSJ655364 LCF655363:LCF655364 LMB655363:LMB655364 LVX655363:LVX655364 MFT655363:MFT655364 MPP655363:MPP655364 MZL655363:MZL655364 NJH655363:NJH655364 NTD655363:NTD655364 OCZ655363:OCZ655364 OMV655363:OMV655364 OWR655363:OWR655364 PGN655363:PGN655364 PQJ655363:PQJ655364 QAF655363:QAF655364 QKB655363:QKB655364 QTX655363:QTX655364 RDT655363:RDT655364 RNP655363:RNP655364 RXL655363:RXL655364 SHH655363:SHH655364 SRD655363:SRD655364 TAZ655363:TAZ655364 TKV655363:TKV655364 TUR655363:TUR655364 UEN655363:UEN655364 UOJ655363:UOJ655364 UYF655363:UYF655364 VIB655363:VIB655364 VRX655363:VRX655364 WBT655363:WBT655364 WLP655363:WLP655364 WVL655363:WVL655364 B720899:B720900 IZ720899:IZ720900 SV720899:SV720900 ACR720899:ACR720900 AMN720899:AMN720900 AWJ720899:AWJ720900 BGF720899:BGF720900 BQB720899:BQB720900 BZX720899:BZX720900 CJT720899:CJT720900 CTP720899:CTP720900 DDL720899:DDL720900 DNH720899:DNH720900 DXD720899:DXD720900 EGZ720899:EGZ720900 EQV720899:EQV720900 FAR720899:FAR720900 FKN720899:FKN720900 FUJ720899:FUJ720900 GEF720899:GEF720900 GOB720899:GOB720900 GXX720899:GXX720900 HHT720899:HHT720900 HRP720899:HRP720900 IBL720899:IBL720900 ILH720899:ILH720900 IVD720899:IVD720900 JEZ720899:JEZ720900 JOV720899:JOV720900 JYR720899:JYR720900 KIN720899:KIN720900 KSJ720899:KSJ720900 LCF720899:LCF720900 LMB720899:LMB720900 LVX720899:LVX720900 MFT720899:MFT720900 MPP720899:MPP720900 MZL720899:MZL720900 NJH720899:NJH720900 NTD720899:NTD720900 OCZ720899:OCZ720900 OMV720899:OMV720900 OWR720899:OWR720900 PGN720899:PGN720900 PQJ720899:PQJ720900 QAF720899:QAF720900 QKB720899:QKB720900 QTX720899:QTX720900 RDT720899:RDT720900 RNP720899:RNP720900 RXL720899:RXL720900 SHH720899:SHH720900 SRD720899:SRD720900 TAZ720899:TAZ720900 TKV720899:TKV720900 TUR720899:TUR720900 UEN720899:UEN720900 UOJ720899:UOJ720900 UYF720899:UYF720900 VIB720899:VIB720900 VRX720899:VRX720900 WBT720899:WBT720900 WLP720899:WLP720900 WVL720899:WVL720900 B786435:B786436 IZ786435:IZ786436 SV786435:SV786436 ACR786435:ACR786436 AMN786435:AMN786436 AWJ786435:AWJ786436 BGF786435:BGF786436 BQB786435:BQB786436 BZX786435:BZX786436 CJT786435:CJT786436 CTP786435:CTP786436 DDL786435:DDL786436 DNH786435:DNH786436 DXD786435:DXD786436 EGZ786435:EGZ786436 EQV786435:EQV786436 FAR786435:FAR786436 FKN786435:FKN786436 FUJ786435:FUJ786436 GEF786435:GEF786436 GOB786435:GOB786436 GXX786435:GXX786436 HHT786435:HHT786436 HRP786435:HRP786436 IBL786435:IBL786436 ILH786435:ILH786436 IVD786435:IVD786436 JEZ786435:JEZ786436 JOV786435:JOV786436 JYR786435:JYR786436 KIN786435:KIN786436 KSJ786435:KSJ786436 LCF786435:LCF786436 LMB786435:LMB786436 LVX786435:LVX786436 MFT786435:MFT786436 MPP786435:MPP786436 MZL786435:MZL786436 NJH786435:NJH786436 NTD786435:NTD786436 OCZ786435:OCZ786436 OMV786435:OMV786436 OWR786435:OWR786436 PGN786435:PGN786436 PQJ786435:PQJ786436 QAF786435:QAF786436 QKB786435:QKB786436 QTX786435:QTX786436 RDT786435:RDT786436 RNP786435:RNP786436 RXL786435:RXL786436 SHH786435:SHH786436 SRD786435:SRD786436 TAZ786435:TAZ786436 TKV786435:TKV786436 TUR786435:TUR786436 UEN786435:UEN786436 UOJ786435:UOJ786436 UYF786435:UYF786436 VIB786435:VIB786436 VRX786435:VRX786436 WBT786435:WBT786436 WLP786435:WLP786436 WVL786435:WVL786436 B851971:B851972 IZ851971:IZ851972 SV851971:SV851972 ACR851971:ACR851972 AMN851971:AMN851972 AWJ851971:AWJ851972 BGF851971:BGF851972 BQB851971:BQB851972 BZX851971:BZX851972 CJT851971:CJT851972 CTP851971:CTP851972 DDL851971:DDL851972 DNH851971:DNH851972 DXD851971:DXD851972 EGZ851971:EGZ851972 EQV851971:EQV851972 FAR851971:FAR851972 FKN851971:FKN851972 FUJ851971:FUJ851972 GEF851971:GEF851972 GOB851971:GOB851972 GXX851971:GXX851972 HHT851971:HHT851972 HRP851971:HRP851972 IBL851971:IBL851972 ILH851971:ILH851972 IVD851971:IVD851972 JEZ851971:JEZ851972 JOV851971:JOV851972 JYR851971:JYR851972 KIN851971:KIN851972 KSJ851971:KSJ851972 LCF851971:LCF851972 LMB851971:LMB851972 LVX851971:LVX851972 MFT851971:MFT851972 MPP851971:MPP851972 MZL851971:MZL851972 NJH851971:NJH851972 NTD851971:NTD851972 OCZ851971:OCZ851972 OMV851971:OMV851972 OWR851971:OWR851972 PGN851971:PGN851972 PQJ851971:PQJ851972 QAF851971:QAF851972 QKB851971:QKB851972 QTX851971:QTX851972 RDT851971:RDT851972 RNP851971:RNP851972 RXL851971:RXL851972 SHH851971:SHH851972 SRD851971:SRD851972 TAZ851971:TAZ851972 TKV851971:TKV851972 TUR851971:TUR851972 UEN851971:UEN851972 UOJ851971:UOJ851972 UYF851971:UYF851972 VIB851971:VIB851972 VRX851971:VRX851972 WBT851971:WBT851972 WLP851971:WLP851972 WVL851971:WVL851972 B917507:B917508 IZ917507:IZ917508 SV917507:SV917508 ACR917507:ACR917508 AMN917507:AMN917508 AWJ917507:AWJ917508 BGF917507:BGF917508 BQB917507:BQB917508 BZX917507:BZX917508 CJT917507:CJT917508 CTP917507:CTP917508 DDL917507:DDL917508 DNH917507:DNH917508 DXD917507:DXD917508 EGZ917507:EGZ917508 EQV917507:EQV917508 FAR917507:FAR917508 FKN917507:FKN917508 FUJ917507:FUJ917508 GEF917507:GEF917508 GOB917507:GOB917508 GXX917507:GXX917508 HHT917507:HHT917508 HRP917507:HRP917508 IBL917507:IBL917508 ILH917507:ILH917508 IVD917507:IVD917508 JEZ917507:JEZ917508 JOV917507:JOV917508 JYR917507:JYR917508 KIN917507:KIN917508 KSJ917507:KSJ917508 LCF917507:LCF917508 LMB917507:LMB917508 LVX917507:LVX917508 MFT917507:MFT917508 MPP917507:MPP917508 MZL917507:MZL917508 NJH917507:NJH917508 NTD917507:NTD917508 OCZ917507:OCZ917508 OMV917507:OMV917508 OWR917507:OWR917508 PGN917507:PGN917508 PQJ917507:PQJ917508 QAF917507:QAF917508 QKB917507:QKB917508 QTX917507:QTX917508 RDT917507:RDT917508 RNP917507:RNP917508 RXL917507:RXL917508 SHH917507:SHH917508 SRD917507:SRD917508 TAZ917507:TAZ917508 TKV917507:TKV917508 TUR917507:TUR917508 UEN917507:UEN917508 UOJ917507:UOJ917508 UYF917507:UYF917508 VIB917507:VIB917508 VRX917507:VRX917508 WBT917507:WBT917508 WLP917507:WLP917508 WVL917507:WVL917508 B983043:B983044 IZ983043:IZ983044 SV983043:SV983044 ACR983043:ACR983044 AMN983043:AMN983044 AWJ983043:AWJ983044 BGF983043:BGF983044 BQB983043:BQB983044 BZX983043:BZX983044 CJT983043:CJT983044 CTP983043:CTP983044 DDL983043:DDL983044 DNH983043:DNH983044 DXD983043:DXD983044 EGZ983043:EGZ983044 EQV983043:EQV983044 FAR983043:FAR983044 FKN983043:FKN983044 FUJ983043:FUJ983044 GEF983043:GEF983044 GOB983043:GOB983044 GXX983043:GXX983044 HHT983043:HHT983044 HRP983043:HRP983044 IBL983043:IBL983044 ILH983043:ILH983044 IVD983043:IVD983044 JEZ983043:JEZ983044 JOV983043:JOV983044 JYR983043:JYR983044 KIN983043:KIN983044 KSJ983043:KSJ983044 LCF983043:LCF983044 LMB983043:LMB983044 LVX983043:LVX983044 MFT983043:MFT983044 MPP983043:MPP983044 MZL983043:MZL983044 NJH983043:NJH983044 NTD983043:NTD983044 OCZ983043:OCZ983044 OMV983043:OMV983044 OWR983043:OWR983044 PGN983043:PGN983044 PQJ983043:PQJ983044 QAF983043:QAF983044 QKB983043:QKB983044 QTX983043:QTX983044 RDT983043:RDT983044 RNP983043:RNP983044 RXL983043:RXL983044 SHH983043:SHH983044 SRD983043:SRD983044 TAZ983043:TAZ983044 TKV983043:TKV983044 TUR983043:TUR983044 UEN983043:UEN983044 UOJ983043:UOJ983044 UYF983043:UYF983044 VIB983043:VIB983044 VRX983043:VRX983044 WBT983043:WBT983044 WLP983043:WLP983044 WVL983043:WVL983044" xr:uid="{00000000-0002-0000-0C00-000000000000}"/>
    <dataValidation allowBlank="1" showInputMessage="1" showErrorMessage="1" prompt="Enter Loan amount in this cell" sqref="E3:E4 JC3:JC4 SY3:SY4 ACU3:ACU4 AMQ3:AMQ4 AWM3:AWM4 BGI3:BGI4 BQE3:BQE4 CAA3:CAA4 CJW3:CJW4 CTS3:CTS4 DDO3:DDO4 DNK3:DNK4 DXG3:DXG4 EHC3:EHC4 EQY3:EQY4 FAU3:FAU4 FKQ3:FKQ4 FUM3:FUM4 GEI3:GEI4 GOE3:GOE4 GYA3:GYA4 HHW3:HHW4 HRS3:HRS4 IBO3:IBO4 ILK3:ILK4 IVG3:IVG4 JFC3:JFC4 JOY3:JOY4 JYU3:JYU4 KIQ3:KIQ4 KSM3:KSM4 LCI3:LCI4 LME3:LME4 LWA3:LWA4 MFW3:MFW4 MPS3:MPS4 MZO3:MZO4 NJK3:NJK4 NTG3:NTG4 ODC3:ODC4 OMY3:OMY4 OWU3:OWU4 PGQ3:PGQ4 PQM3:PQM4 QAI3:QAI4 QKE3:QKE4 QUA3:QUA4 RDW3:RDW4 RNS3:RNS4 RXO3:RXO4 SHK3:SHK4 SRG3:SRG4 TBC3:TBC4 TKY3:TKY4 TUU3:TUU4 UEQ3:UEQ4 UOM3:UOM4 UYI3:UYI4 VIE3:VIE4 VSA3:VSA4 WBW3:WBW4 WLS3:WLS4 WVO3:WVO4 E65539:E65540 JC65539:JC65540 SY65539:SY65540 ACU65539:ACU65540 AMQ65539:AMQ65540 AWM65539:AWM65540 BGI65539:BGI65540 BQE65539:BQE65540 CAA65539:CAA65540 CJW65539:CJW65540 CTS65539:CTS65540 DDO65539:DDO65540 DNK65539:DNK65540 DXG65539:DXG65540 EHC65539:EHC65540 EQY65539:EQY65540 FAU65539:FAU65540 FKQ65539:FKQ65540 FUM65539:FUM65540 GEI65539:GEI65540 GOE65539:GOE65540 GYA65539:GYA65540 HHW65539:HHW65540 HRS65539:HRS65540 IBO65539:IBO65540 ILK65539:ILK65540 IVG65539:IVG65540 JFC65539:JFC65540 JOY65539:JOY65540 JYU65539:JYU65540 KIQ65539:KIQ65540 KSM65539:KSM65540 LCI65539:LCI65540 LME65539:LME65540 LWA65539:LWA65540 MFW65539:MFW65540 MPS65539:MPS65540 MZO65539:MZO65540 NJK65539:NJK65540 NTG65539:NTG65540 ODC65539:ODC65540 OMY65539:OMY65540 OWU65539:OWU65540 PGQ65539:PGQ65540 PQM65539:PQM65540 QAI65539:QAI65540 QKE65539:QKE65540 QUA65539:QUA65540 RDW65539:RDW65540 RNS65539:RNS65540 RXO65539:RXO65540 SHK65539:SHK65540 SRG65539:SRG65540 TBC65539:TBC65540 TKY65539:TKY65540 TUU65539:TUU65540 UEQ65539:UEQ65540 UOM65539:UOM65540 UYI65539:UYI65540 VIE65539:VIE65540 VSA65539:VSA65540 WBW65539:WBW65540 WLS65539:WLS65540 WVO65539:WVO65540 E131075:E131076 JC131075:JC131076 SY131075:SY131076 ACU131075:ACU131076 AMQ131075:AMQ131076 AWM131075:AWM131076 BGI131075:BGI131076 BQE131075:BQE131076 CAA131075:CAA131076 CJW131075:CJW131076 CTS131075:CTS131076 DDO131075:DDO131076 DNK131075:DNK131076 DXG131075:DXG131076 EHC131075:EHC131076 EQY131075:EQY131076 FAU131075:FAU131076 FKQ131075:FKQ131076 FUM131075:FUM131076 GEI131075:GEI131076 GOE131075:GOE131076 GYA131075:GYA131076 HHW131075:HHW131076 HRS131075:HRS131076 IBO131075:IBO131076 ILK131075:ILK131076 IVG131075:IVG131076 JFC131075:JFC131076 JOY131075:JOY131076 JYU131075:JYU131076 KIQ131075:KIQ131076 KSM131075:KSM131076 LCI131075:LCI131076 LME131075:LME131076 LWA131075:LWA131076 MFW131075:MFW131076 MPS131075:MPS131076 MZO131075:MZO131076 NJK131075:NJK131076 NTG131075:NTG131076 ODC131075:ODC131076 OMY131075:OMY131076 OWU131075:OWU131076 PGQ131075:PGQ131076 PQM131075:PQM131076 QAI131075:QAI131076 QKE131075:QKE131076 QUA131075:QUA131076 RDW131075:RDW131076 RNS131075:RNS131076 RXO131075:RXO131076 SHK131075:SHK131076 SRG131075:SRG131076 TBC131075:TBC131076 TKY131075:TKY131076 TUU131075:TUU131076 UEQ131075:UEQ131076 UOM131075:UOM131076 UYI131075:UYI131076 VIE131075:VIE131076 VSA131075:VSA131076 WBW131075:WBW131076 WLS131075:WLS131076 WVO131075:WVO131076 E196611:E196612 JC196611:JC196612 SY196611:SY196612 ACU196611:ACU196612 AMQ196611:AMQ196612 AWM196611:AWM196612 BGI196611:BGI196612 BQE196611:BQE196612 CAA196611:CAA196612 CJW196611:CJW196612 CTS196611:CTS196612 DDO196611:DDO196612 DNK196611:DNK196612 DXG196611:DXG196612 EHC196611:EHC196612 EQY196611:EQY196612 FAU196611:FAU196612 FKQ196611:FKQ196612 FUM196611:FUM196612 GEI196611:GEI196612 GOE196611:GOE196612 GYA196611:GYA196612 HHW196611:HHW196612 HRS196611:HRS196612 IBO196611:IBO196612 ILK196611:ILK196612 IVG196611:IVG196612 JFC196611:JFC196612 JOY196611:JOY196612 JYU196611:JYU196612 KIQ196611:KIQ196612 KSM196611:KSM196612 LCI196611:LCI196612 LME196611:LME196612 LWA196611:LWA196612 MFW196611:MFW196612 MPS196611:MPS196612 MZO196611:MZO196612 NJK196611:NJK196612 NTG196611:NTG196612 ODC196611:ODC196612 OMY196611:OMY196612 OWU196611:OWU196612 PGQ196611:PGQ196612 PQM196611:PQM196612 QAI196611:QAI196612 QKE196611:QKE196612 QUA196611:QUA196612 RDW196611:RDW196612 RNS196611:RNS196612 RXO196611:RXO196612 SHK196611:SHK196612 SRG196611:SRG196612 TBC196611:TBC196612 TKY196611:TKY196612 TUU196611:TUU196612 UEQ196611:UEQ196612 UOM196611:UOM196612 UYI196611:UYI196612 VIE196611:VIE196612 VSA196611:VSA196612 WBW196611:WBW196612 WLS196611:WLS196612 WVO196611:WVO196612 E262147:E262148 JC262147:JC262148 SY262147:SY262148 ACU262147:ACU262148 AMQ262147:AMQ262148 AWM262147:AWM262148 BGI262147:BGI262148 BQE262147:BQE262148 CAA262147:CAA262148 CJW262147:CJW262148 CTS262147:CTS262148 DDO262147:DDO262148 DNK262147:DNK262148 DXG262147:DXG262148 EHC262147:EHC262148 EQY262147:EQY262148 FAU262147:FAU262148 FKQ262147:FKQ262148 FUM262147:FUM262148 GEI262147:GEI262148 GOE262147:GOE262148 GYA262147:GYA262148 HHW262147:HHW262148 HRS262147:HRS262148 IBO262147:IBO262148 ILK262147:ILK262148 IVG262147:IVG262148 JFC262147:JFC262148 JOY262147:JOY262148 JYU262147:JYU262148 KIQ262147:KIQ262148 KSM262147:KSM262148 LCI262147:LCI262148 LME262147:LME262148 LWA262147:LWA262148 MFW262147:MFW262148 MPS262147:MPS262148 MZO262147:MZO262148 NJK262147:NJK262148 NTG262147:NTG262148 ODC262147:ODC262148 OMY262147:OMY262148 OWU262147:OWU262148 PGQ262147:PGQ262148 PQM262147:PQM262148 QAI262147:QAI262148 QKE262147:QKE262148 QUA262147:QUA262148 RDW262147:RDW262148 RNS262147:RNS262148 RXO262147:RXO262148 SHK262147:SHK262148 SRG262147:SRG262148 TBC262147:TBC262148 TKY262147:TKY262148 TUU262147:TUU262148 UEQ262147:UEQ262148 UOM262147:UOM262148 UYI262147:UYI262148 VIE262147:VIE262148 VSA262147:VSA262148 WBW262147:WBW262148 WLS262147:WLS262148 WVO262147:WVO262148 E327683:E327684 JC327683:JC327684 SY327683:SY327684 ACU327683:ACU327684 AMQ327683:AMQ327684 AWM327683:AWM327684 BGI327683:BGI327684 BQE327683:BQE327684 CAA327683:CAA327684 CJW327683:CJW327684 CTS327683:CTS327684 DDO327683:DDO327684 DNK327683:DNK327684 DXG327683:DXG327684 EHC327683:EHC327684 EQY327683:EQY327684 FAU327683:FAU327684 FKQ327683:FKQ327684 FUM327683:FUM327684 GEI327683:GEI327684 GOE327683:GOE327684 GYA327683:GYA327684 HHW327683:HHW327684 HRS327683:HRS327684 IBO327683:IBO327684 ILK327683:ILK327684 IVG327683:IVG327684 JFC327683:JFC327684 JOY327683:JOY327684 JYU327683:JYU327684 KIQ327683:KIQ327684 KSM327683:KSM327684 LCI327683:LCI327684 LME327683:LME327684 LWA327683:LWA327684 MFW327683:MFW327684 MPS327683:MPS327684 MZO327683:MZO327684 NJK327683:NJK327684 NTG327683:NTG327684 ODC327683:ODC327684 OMY327683:OMY327684 OWU327683:OWU327684 PGQ327683:PGQ327684 PQM327683:PQM327684 QAI327683:QAI327684 QKE327683:QKE327684 QUA327683:QUA327684 RDW327683:RDW327684 RNS327683:RNS327684 RXO327683:RXO327684 SHK327683:SHK327684 SRG327683:SRG327684 TBC327683:TBC327684 TKY327683:TKY327684 TUU327683:TUU327684 UEQ327683:UEQ327684 UOM327683:UOM327684 UYI327683:UYI327684 VIE327683:VIE327684 VSA327683:VSA327684 WBW327683:WBW327684 WLS327683:WLS327684 WVO327683:WVO327684 E393219:E393220 JC393219:JC393220 SY393219:SY393220 ACU393219:ACU393220 AMQ393219:AMQ393220 AWM393219:AWM393220 BGI393219:BGI393220 BQE393219:BQE393220 CAA393219:CAA393220 CJW393219:CJW393220 CTS393219:CTS393220 DDO393219:DDO393220 DNK393219:DNK393220 DXG393219:DXG393220 EHC393219:EHC393220 EQY393219:EQY393220 FAU393219:FAU393220 FKQ393219:FKQ393220 FUM393219:FUM393220 GEI393219:GEI393220 GOE393219:GOE393220 GYA393219:GYA393220 HHW393219:HHW393220 HRS393219:HRS393220 IBO393219:IBO393220 ILK393219:ILK393220 IVG393219:IVG393220 JFC393219:JFC393220 JOY393219:JOY393220 JYU393219:JYU393220 KIQ393219:KIQ393220 KSM393219:KSM393220 LCI393219:LCI393220 LME393219:LME393220 LWA393219:LWA393220 MFW393219:MFW393220 MPS393219:MPS393220 MZO393219:MZO393220 NJK393219:NJK393220 NTG393219:NTG393220 ODC393219:ODC393220 OMY393219:OMY393220 OWU393219:OWU393220 PGQ393219:PGQ393220 PQM393219:PQM393220 QAI393219:QAI393220 QKE393219:QKE393220 QUA393219:QUA393220 RDW393219:RDW393220 RNS393219:RNS393220 RXO393219:RXO393220 SHK393219:SHK393220 SRG393219:SRG393220 TBC393219:TBC393220 TKY393219:TKY393220 TUU393219:TUU393220 UEQ393219:UEQ393220 UOM393219:UOM393220 UYI393219:UYI393220 VIE393219:VIE393220 VSA393219:VSA393220 WBW393219:WBW393220 WLS393219:WLS393220 WVO393219:WVO393220 E458755:E458756 JC458755:JC458756 SY458755:SY458756 ACU458755:ACU458756 AMQ458755:AMQ458756 AWM458755:AWM458756 BGI458755:BGI458756 BQE458755:BQE458756 CAA458755:CAA458756 CJW458755:CJW458756 CTS458755:CTS458756 DDO458755:DDO458756 DNK458755:DNK458756 DXG458755:DXG458756 EHC458755:EHC458756 EQY458755:EQY458756 FAU458755:FAU458756 FKQ458755:FKQ458756 FUM458755:FUM458756 GEI458755:GEI458756 GOE458755:GOE458756 GYA458755:GYA458756 HHW458755:HHW458756 HRS458755:HRS458756 IBO458755:IBO458756 ILK458755:ILK458756 IVG458755:IVG458756 JFC458755:JFC458756 JOY458755:JOY458756 JYU458755:JYU458756 KIQ458755:KIQ458756 KSM458755:KSM458756 LCI458755:LCI458756 LME458755:LME458756 LWA458755:LWA458756 MFW458755:MFW458756 MPS458755:MPS458756 MZO458755:MZO458756 NJK458755:NJK458756 NTG458755:NTG458756 ODC458755:ODC458756 OMY458755:OMY458756 OWU458755:OWU458756 PGQ458755:PGQ458756 PQM458755:PQM458756 QAI458755:QAI458756 QKE458755:QKE458756 QUA458755:QUA458756 RDW458755:RDW458756 RNS458755:RNS458756 RXO458755:RXO458756 SHK458755:SHK458756 SRG458755:SRG458756 TBC458755:TBC458756 TKY458755:TKY458756 TUU458755:TUU458756 UEQ458755:UEQ458756 UOM458755:UOM458756 UYI458755:UYI458756 VIE458755:VIE458756 VSA458755:VSA458756 WBW458755:WBW458756 WLS458755:WLS458756 WVO458755:WVO458756 E524291:E524292 JC524291:JC524292 SY524291:SY524292 ACU524291:ACU524292 AMQ524291:AMQ524292 AWM524291:AWM524292 BGI524291:BGI524292 BQE524291:BQE524292 CAA524291:CAA524292 CJW524291:CJW524292 CTS524291:CTS524292 DDO524291:DDO524292 DNK524291:DNK524292 DXG524291:DXG524292 EHC524291:EHC524292 EQY524291:EQY524292 FAU524291:FAU524292 FKQ524291:FKQ524292 FUM524291:FUM524292 GEI524291:GEI524292 GOE524291:GOE524292 GYA524291:GYA524292 HHW524291:HHW524292 HRS524291:HRS524292 IBO524291:IBO524292 ILK524291:ILK524292 IVG524291:IVG524292 JFC524291:JFC524292 JOY524291:JOY524292 JYU524291:JYU524292 KIQ524291:KIQ524292 KSM524291:KSM524292 LCI524291:LCI524292 LME524291:LME524292 LWA524291:LWA524292 MFW524291:MFW524292 MPS524291:MPS524292 MZO524291:MZO524292 NJK524291:NJK524292 NTG524291:NTG524292 ODC524291:ODC524292 OMY524291:OMY524292 OWU524291:OWU524292 PGQ524291:PGQ524292 PQM524291:PQM524292 QAI524291:QAI524292 QKE524291:QKE524292 QUA524291:QUA524292 RDW524291:RDW524292 RNS524291:RNS524292 RXO524291:RXO524292 SHK524291:SHK524292 SRG524291:SRG524292 TBC524291:TBC524292 TKY524291:TKY524292 TUU524291:TUU524292 UEQ524291:UEQ524292 UOM524291:UOM524292 UYI524291:UYI524292 VIE524291:VIE524292 VSA524291:VSA524292 WBW524291:WBW524292 WLS524291:WLS524292 WVO524291:WVO524292 E589827:E589828 JC589827:JC589828 SY589827:SY589828 ACU589827:ACU589828 AMQ589827:AMQ589828 AWM589827:AWM589828 BGI589827:BGI589828 BQE589827:BQE589828 CAA589827:CAA589828 CJW589827:CJW589828 CTS589827:CTS589828 DDO589827:DDO589828 DNK589827:DNK589828 DXG589827:DXG589828 EHC589827:EHC589828 EQY589827:EQY589828 FAU589827:FAU589828 FKQ589827:FKQ589828 FUM589827:FUM589828 GEI589827:GEI589828 GOE589827:GOE589828 GYA589827:GYA589828 HHW589827:HHW589828 HRS589827:HRS589828 IBO589827:IBO589828 ILK589827:ILK589828 IVG589827:IVG589828 JFC589827:JFC589828 JOY589827:JOY589828 JYU589827:JYU589828 KIQ589827:KIQ589828 KSM589827:KSM589828 LCI589827:LCI589828 LME589827:LME589828 LWA589827:LWA589828 MFW589827:MFW589828 MPS589827:MPS589828 MZO589827:MZO589828 NJK589827:NJK589828 NTG589827:NTG589828 ODC589827:ODC589828 OMY589827:OMY589828 OWU589827:OWU589828 PGQ589827:PGQ589828 PQM589827:PQM589828 QAI589827:QAI589828 QKE589827:QKE589828 QUA589827:QUA589828 RDW589827:RDW589828 RNS589827:RNS589828 RXO589827:RXO589828 SHK589827:SHK589828 SRG589827:SRG589828 TBC589827:TBC589828 TKY589827:TKY589828 TUU589827:TUU589828 UEQ589827:UEQ589828 UOM589827:UOM589828 UYI589827:UYI589828 VIE589827:VIE589828 VSA589827:VSA589828 WBW589827:WBW589828 WLS589827:WLS589828 WVO589827:WVO589828 E655363:E655364 JC655363:JC655364 SY655363:SY655364 ACU655363:ACU655364 AMQ655363:AMQ655364 AWM655363:AWM655364 BGI655363:BGI655364 BQE655363:BQE655364 CAA655363:CAA655364 CJW655363:CJW655364 CTS655363:CTS655364 DDO655363:DDO655364 DNK655363:DNK655364 DXG655363:DXG655364 EHC655363:EHC655364 EQY655363:EQY655364 FAU655363:FAU655364 FKQ655363:FKQ655364 FUM655363:FUM655364 GEI655363:GEI655364 GOE655363:GOE655364 GYA655363:GYA655364 HHW655363:HHW655364 HRS655363:HRS655364 IBO655363:IBO655364 ILK655363:ILK655364 IVG655363:IVG655364 JFC655363:JFC655364 JOY655363:JOY655364 JYU655363:JYU655364 KIQ655363:KIQ655364 KSM655363:KSM655364 LCI655363:LCI655364 LME655363:LME655364 LWA655363:LWA655364 MFW655363:MFW655364 MPS655363:MPS655364 MZO655363:MZO655364 NJK655363:NJK655364 NTG655363:NTG655364 ODC655363:ODC655364 OMY655363:OMY655364 OWU655363:OWU655364 PGQ655363:PGQ655364 PQM655363:PQM655364 QAI655363:QAI655364 QKE655363:QKE655364 QUA655363:QUA655364 RDW655363:RDW655364 RNS655363:RNS655364 RXO655363:RXO655364 SHK655363:SHK655364 SRG655363:SRG655364 TBC655363:TBC655364 TKY655363:TKY655364 TUU655363:TUU655364 UEQ655363:UEQ655364 UOM655363:UOM655364 UYI655363:UYI655364 VIE655363:VIE655364 VSA655363:VSA655364 WBW655363:WBW655364 WLS655363:WLS655364 WVO655363:WVO655364 E720899:E720900 JC720899:JC720900 SY720899:SY720900 ACU720899:ACU720900 AMQ720899:AMQ720900 AWM720899:AWM720900 BGI720899:BGI720900 BQE720899:BQE720900 CAA720899:CAA720900 CJW720899:CJW720900 CTS720899:CTS720900 DDO720899:DDO720900 DNK720899:DNK720900 DXG720899:DXG720900 EHC720899:EHC720900 EQY720899:EQY720900 FAU720899:FAU720900 FKQ720899:FKQ720900 FUM720899:FUM720900 GEI720899:GEI720900 GOE720899:GOE720900 GYA720899:GYA720900 HHW720899:HHW720900 HRS720899:HRS720900 IBO720899:IBO720900 ILK720899:ILK720900 IVG720899:IVG720900 JFC720899:JFC720900 JOY720899:JOY720900 JYU720899:JYU720900 KIQ720899:KIQ720900 KSM720899:KSM720900 LCI720899:LCI720900 LME720899:LME720900 LWA720899:LWA720900 MFW720899:MFW720900 MPS720899:MPS720900 MZO720899:MZO720900 NJK720899:NJK720900 NTG720899:NTG720900 ODC720899:ODC720900 OMY720899:OMY720900 OWU720899:OWU720900 PGQ720899:PGQ720900 PQM720899:PQM720900 QAI720899:QAI720900 QKE720899:QKE720900 QUA720899:QUA720900 RDW720899:RDW720900 RNS720899:RNS720900 RXO720899:RXO720900 SHK720899:SHK720900 SRG720899:SRG720900 TBC720899:TBC720900 TKY720899:TKY720900 TUU720899:TUU720900 UEQ720899:UEQ720900 UOM720899:UOM720900 UYI720899:UYI720900 VIE720899:VIE720900 VSA720899:VSA720900 WBW720899:WBW720900 WLS720899:WLS720900 WVO720899:WVO720900 E786435:E786436 JC786435:JC786436 SY786435:SY786436 ACU786435:ACU786436 AMQ786435:AMQ786436 AWM786435:AWM786436 BGI786435:BGI786436 BQE786435:BQE786436 CAA786435:CAA786436 CJW786435:CJW786436 CTS786435:CTS786436 DDO786435:DDO786436 DNK786435:DNK786436 DXG786435:DXG786436 EHC786435:EHC786436 EQY786435:EQY786436 FAU786435:FAU786436 FKQ786435:FKQ786436 FUM786435:FUM786436 GEI786435:GEI786436 GOE786435:GOE786436 GYA786435:GYA786436 HHW786435:HHW786436 HRS786435:HRS786436 IBO786435:IBO786436 ILK786435:ILK786436 IVG786435:IVG786436 JFC786435:JFC786436 JOY786435:JOY786436 JYU786435:JYU786436 KIQ786435:KIQ786436 KSM786435:KSM786436 LCI786435:LCI786436 LME786435:LME786436 LWA786435:LWA786436 MFW786435:MFW786436 MPS786435:MPS786436 MZO786435:MZO786436 NJK786435:NJK786436 NTG786435:NTG786436 ODC786435:ODC786436 OMY786435:OMY786436 OWU786435:OWU786436 PGQ786435:PGQ786436 PQM786435:PQM786436 QAI786435:QAI786436 QKE786435:QKE786436 QUA786435:QUA786436 RDW786435:RDW786436 RNS786435:RNS786436 RXO786435:RXO786436 SHK786435:SHK786436 SRG786435:SRG786436 TBC786435:TBC786436 TKY786435:TKY786436 TUU786435:TUU786436 UEQ786435:UEQ786436 UOM786435:UOM786436 UYI786435:UYI786436 VIE786435:VIE786436 VSA786435:VSA786436 WBW786435:WBW786436 WLS786435:WLS786436 WVO786435:WVO786436 E851971:E851972 JC851971:JC851972 SY851971:SY851972 ACU851971:ACU851972 AMQ851971:AMQ851972 AWM851971:AWM851972 BGI851971:BGI851972 BQE851971:BQE851972 CAA851971:CAA851972 CJW851971:CJW851972 CTS851971:CTS851972 DDO851971:DDO851972 DNK851971:DNK851972 DXG851971:DXG851972 EHC851971:EHC851972 EQY851971:EQY851972 FAU851971:FAU851972 FKQ851971:FKQ851972 FUM851971:FUM851972 GEI851971:GEI851972 GOE851971:GOE851972 GYA851971:GYA851972 HHW851971:HHW851972 HRS851971:HRS851972 IBO851971:IBO851972 ILK851971:ILK851972 IVG851971:IVG851972 JFC851971:JFC851972 JOY851971:JOY851972 JYU851971:JYU851972 KIQ851971:KIQ851972 KSM851971:KSM851972 LCI851971:LCI851972 LME851971:LME851972 LWA851971:LWA851972 MFW851971:MFW851972 MPS851971:MPS851972 MZO851971:MZO851972 NJK851971:NJK851972 NTG851971:NTG851972 ODC851971:ODC851972 OMY851971:OMY851972 OWU851971:OWU851972 PGQ851971:PGQ851972 PQM851971:PQM851972 QAI851971:QAI851972 QKE851971:QKE851972 QUA851971:QUA851972 RDW851971:RDW851972 RNS851971:RNS851972 RXO851971:RXO851972 SHK851971:SHK851972 SRG851971:SRG851972 TBC851971:TBC851972 TKY851971:TKY851972 TUU851971:TUU851972 UEQ851971:UEQ851972 UOM851971:UOM851972 UYI851971:UYI851972 VIE851971:VIE851972 VSA851971:VSA851972 WBW851971:WBW851972 WLS851971:WLS851972 WVO851971:WVO851972 E917507:E917508 JC917507:JC917508 SY917507:SY917508 ACU917507:ACU917508 AMQ917507:AMQ917508 AWM917507:AWM917508 BGI917507:BGI917508 BQE917507:BQE917508 CAA917507:CAA917508 CJW917507:CJW917508 CTS917507:CTS917508 DDO917507:DDO917508 DNK917507:DNK917508 DXG917507:DXG917508 EHC917507:EHC917508 EQY917507:EQY917508 FAU917507:FAU917508 FKQ917507:FKQ917508 FUM917507:FUM917508 GEI917507:GEI917508 GOE917507:GOE917508 GYA917507:GYA917508 HHW917507:HHW917508 HRS917507:HRS917508 IBO917507:IBO917508 ILK917507:ILK917508 IVG917507:IVG917508 JFC917507:JFC917508 JOY917507:JOY917508 JYU917507:JYU917508 KIQ917507:KIQ917508 KSM917507:KSM917508 LCI917507:LCI917508 LME917507:LME917508 LWA917507:LWA917508 MFW917507:MFW917508 MPS917507:MPS917508 MZO917507:MZO917508 NJK917507:NJK917508 NTG917507:NTG917508 ODC917507:ODC917508 OMY917507:OMY917508 OWU917507:OWU917508 PGQ917507:PGQ917508 PQM917507:PQM917508 QAI917507:QAI917508 QKE917507:QKE917508 QUA917507:QUA917508 RDW917507:RDW917508 RNS917507:RNS917508 RXO917507:RXO917508 SHK917507:SHK917508 SRG917507:SRG917508 TBC917507:TBC917508 TKY917507:TKY917508 TUU917507:TUU917508 UEQ917507:UEQ917508 UOM917507:UOM917508 UYI917507:UYI917508 VIE917507:VIE917508 VSA917507:VSA917508 WBW917507:WBW917508 WLS917507:WLS917508 WVO917507:WVO917508 E983043:E983044 JC983043:JC983044 SY983043:SY983044 ACU983043:ACU983044 AMQ983043:AMQ983044 AWM983043:AWM983044 BGI983043:BGI983044 BQE983043:BQE983044 CAA983043:CAA983044 CJW983043:CJW983044 CTS983043:CTS983044 DDO983043:DDO983044 DNK983043:DNK983044 DXG983043:DXG983044 EHC983043:EHC983044 EQY983043:EQY983044 FAU983043:FAU983044 FKQ983043:FKQ983044 FUM983043:FUM983044 GEI983043:GEI983044 GOE983043:GOE983044 GYA983043:GYA983044 HHW983043:HHW983044 HRS983043:HRS983044 IBO983043:IBO983044 ILK983043:ILK983044 IVG983043:IVG983044 JFC983043:JFC983044 JOY983043:JOY983044 JYU983043:JYU983044 KIQ983043:KIQ983044 KSM983043:KSM983044 LCI983043:LCI983044 LME983043:LME983044 LWA983043:LWA983044 MFW983043:MFW983044 MPS983043:MPS983044 MZO983043:MZO983044 NJK983043:NJK983044 NTG983043:NTG983044 ODC983043:ODC983044 OMY983043:OMY983044 OWU983043:OWU983044 PGQ983043:PGQ983044 PQM983043:PQM983044 QAI983043:QAI983044 QKE983043:QKE983044 QUA983043:QUA983044 RDW983043:RDW983044 RNS983043:RNS983044 RXO983043:RXO983044 SHK983043:SHK983044 SRG983043:SRG983044 TBC983043:TBC983044 TKY983043:TKY983044 TUU983043:TUU983044 UEQ983043:UEQ983044 UOM983043:UOM983044 UYI983043:UYI983044 VIE983043:VIE983044 VSA983043:VSA983044 WBW983043:WBW983044 WLS983043:WLS983044 WVO983043:WVO983044" xr:uid="{00000000-0002-0000-0C00-000001000000}"/>
    <dataValidation allowBlank="1" showInputMessage="1" showErrorMessage="1" prompt="Enter Annual interest rate in cell at right" sqref="B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B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B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B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B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B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B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B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B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B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B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B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B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B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B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B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WVL983045" xr:uid="{00000000-0002-0000-0C00-000002000000}"/>
    <dataValidation allowBlank="1" showInputMessage="1" showErrorMessage="1" prompt="Enter Loan period in years in this cell" sqref="E6:E9 JC6:JC9 SY6:SY9 ACU6:ACU9 AMQ6:AMQ9 AWM6:AWM9 BGI6:BGI9 BQE6:BQE9 CAA6:CAA9 CJW6:CJW9 CTS6:CTS9 DDO6:DDO9 DNK6:DNK9 DXG6:DXG9 EHC6:EHC9 EQY6:EQY9 FAU6:FAU9 FKQ6:FKQ9 FUM6:FUM9 GEI6:GEI9 GOE6:GOE9 GYA6:GYA9 HHW6:HHW9 HRS6:HRS9 IBO6:IBO9 ILK6:ILK9 IVG6:IVG9 JFC6:JFC9 JOY6:JOY9 JYU6:JYU9 KIQ6:KIQ9 KSM6:KSM9 LCI6:LCI9 LME6:LME9 LWA6:LWA9 MFW6:MFW9 MPS6:MPS9 MZO6:MZO9 NJK6:NJK9 NTG6:NTG9 ODC6:ODC9 OMY6:OMY9 OWU6:OWU9 PGQ6:PGQ9 PQM6:PQM9 QAI6:QAI9 QKE6:QKE9 QUA6:QUA9 RDW6:RDW9 RNS6:RNS9 RXO6:RXO9 SHK6:SHK9 SRG6:SRG9 TBC6:TBC9 TKY6:TKY9 TUU6:TUU9 UEQ6:UEQ9 UOM6:UOM9 UYI6:UYI9 VIE6:VIE9 VSA6:VSA9 WBW6:WBW9 WLS6:WLS9 WVO6:WVO9 E65542:E65545 JC65542:JC65545 SY65542:SY65545 ACU65542:ACU65545 AMQ65542:AMQ65545 AWM65542:AWM65545 BGI65542:BGI65545 BQE65542:BQE65545 CAA65542:CAA65545 CJW65542:CJW65545 CTS65542:CTS65545 DDO65542:DDO65545 DNK65542:DNK65545 DXG65542:DXG65545 EHC65542:EHC65545 EQY65542:EQY65545 FAU65542:FAU65545 FKQ65542:FKQ65545 FUM65542:FUM65545 GEI65542:GEI65545 GOE65542:GOE65545 GYA65542:GYA65545 HHW65542:HHW65545 HRS65542:HRS65545 IBO65542:IBO65545 ILK65542:ILK65545 IVG65542:IVG65545 JFC65542:JFC65545 JOY65542:JOY65545 JYU65542:JYU65545 KIQ65542:KIQ65545 KSM65542:KSM65545 LCI65542:LCI65545 LME65542:LME65545 LWA65542:LWA65545 MFW65542:MFW65545 MPS65542:MPS65545 MZO65542:MZO65545 NJK65542:NJK65545 NTG65542:NTG65545 ODC65542:ODC65545 OMY65542:OMY65545 OWU65542:OWU65545 PGQ65542:PGQ65545 PQM65542:PQM65545 QAI65542:QAI65545 QKE65542:QKE65545 QUA65542:QUA65545 RDW65542:RDW65545 RNS65542:RNS65545 RXO65542:RXO65545 SHK65542:SHK65545 SRG65542:SRG65545 TBC65542:TBC65545 TKY65542:TKY65545 TUU65542:TUU65545 UEQ65542:UEQ65545 UOM65542:UOM65545 UYI65542:UYI65545 VIE65542:VIE65545 VSA65542:VSA65545 WBW65542:WBW65545 WLS65542:WLS65545 WVO65542:WVO65545 E131078:E131081 JC131078:JC131081 SY131078:SY131081 ACU131078:ACU131081 AMQ131078:AMQ131081 AWM131078:AWM131081 BGI131078:BGI131081 BQE131078:BQE131081 CAA131078:CAA131081 CJW131078:CJW131081 CTS131078:CTS131081 DDO131078:DDO131081 DNK131078:DNK131081 DXG131078:DXG131081 EHC131078:EHC131081 EQY131078:EQY131081 FAU131078:FAU131081 FKQ131078:FKQ131081 FUM131078:FUM131081 GEI131078:GEI131081 GOE131078:GOE131081 GYA131078:GYA131081 HHW131078:HHW131081 HRS131078:HRS131081 IBO131078:IBO131081 ILK131078:ILK131081 IVG131078:IVG131081 JFC131078:JFC131081 JOY131078:JOY131081 JYU131078:JYU131081 KIQ131078:KIQ131081 KSM131078:KSM131081 LCI131078:LCI131081 LME131078:LME131081 LWA131078:LWA131081 MFW131078:MFW131081 MPS131078:MPS131081 MZO131078:MZO131081 NJK131078:NJK131081 NTG131078:NTG131081 ODC131078:ODC131081 OMY131078:OMY131081 OWU131078:OWU131081 PGQ131078:PGQ131081 PQM131078:PQM131081 QAI131078:QAI131081 QKE131078:QKE131081 QUA131078:QUA131081 RDW131078:RDW131081 RNS131078:RNS131081 RXO131078:RXO131081 SHK131078:SHK131081 SRG131078:SRG131081 TBC131078:TBC131081 TKY131078:TKY131081 TUU131078:TUU131081 UEQ131078:UEQ131081 UOM131078:UOM131081 UYI131078:UYI131081 VIE131078:VIE131081 VSA131078:VSA131081 WBW131078:WBW131081 WLS131078:WLS131081 WVO131078:WVO131081 E196614:E196617 JC196614:JC196617 SY196614:SY196617 ACU196614:ACU196617 AMQ196614:AMQ196617 AWM196614:AWM196617 BGI196614:BGI196617 BQE196614:BQE196617 CAA196614:CAA196617 CJW196614:CJW196617 CTS196614:CTS196617 DDO196614:DDO196617 DNK196614:DNK196617 DXG196614:DXG196617 EHC196614:EHC196617 EQY196614:EQY196617 FAU196614:FAU196617 FKQ196614:FKQ196617 FUM196614:FUM196617 GEI196614:GEI196617 GOE196614:GOE196617 GYA196614:GYA196617 HHW196614:HHW196617 HRS196614:HRS196617 IBO196614:IBO196617 ILK196614:ILK196617 IVG196614:IVG196617 JFC196614:JFC196617 JOY196614:JOY196617 JYU196614:JYU196617 KIQ196614:KIQ196617 KSM196614:KSM196617 LCI196614:LCI196617 LME196614:LME196617 LWA196614:LWA196617 MFW196614:MFW196617 MPS196614:MPS196617 MZO196614:MZO196617 NJK196614:NJK196617 NTG196614:NTG196617 ODC196614:ODC196617 OMY196614:OMY196617 OWU196614:OWU196617 PGQ196614:PGQ196617 PQM196614:PQM196617 QAI196614:QAI196617 QKE196614:QKE196617 QUA196614:QUA196617 RDW196614:RDW196617 RNS196614:RNS196617 RXO196614:RXO196617 SHK196614:SHK196617 SRG196614:SRG196617 TBC196614:TBC196617 TKY196614:TKY196617 TUU196614:TUU196617 UEQ196614:UEQ196617 UOM196614:UOM196617 UYI196614:UYI196617 VIE196614:VIE196617 VSA196614:VSA196617 WBW196614:WBW196617 WLS196614:WLS196617 WVO196614:WVO196617 E262150:E262153 JC262150:JC262153 SY262150:SY262153 ACU262150:ACU262153 AMQ262150:AMQ262153 AWM262150:AWM262153 BGI262150:BGI262153 BQE262150:BQE262153 CAA262150:CAA262153 CJW262150:CJW262153 CTS262150:CTS262153 DDO262150:DDO262153 DNK262150:DNK262153 DXG262150:DXG262153 EHC262150:EHC262153 EQY262150:EQY262153 FAU262150:FAU262153 FKQ262150:FKQ262153 FUM262150:FUM262153 GEI262150:GEI262153 GOE262150:GOE262153 GYA262150:GYA262153 HHW262150:HHW262153 HRS262150:HRS262153 IBO262150:IBO262153 ILK262150:ILK262153 IVG262150:IVG262153 JFC262150:JFC262153 JOY262150:JOY262153 JYU262150:JYU262153 KIQ262150:KIQ262153 KSM262150:KSM262153 LCI262150:LCI262153 LME262150:LME262153 LWA262150:LWA262153 MFW262150:MFW262153 MPS262150:MPS262153 MZO262150:MZO262153 NJK262150:NJK262153 NTG262150:NTG262153 ODC262150:ODC262153 OMY262150:OMY262153 OWU262150:OWU262153 PGQ262150:PGQ262153 PQM262150:PQM262153 QAI262150:QAI262153 QKE262150:QKE262153 QUA262150:QUA262153 RDW262150:RDW262153 RNS262150:RNS262153 RXO262150:RXO262153 SHK262150:SHK262153 SRG262150:SRG262153 TBC262150:TBC262153 TKY262150:TKY262153 TUU262150:TUU262153 UEQ262150:UEQ262153 UOM262150:UOM262153 UYI262150:UYI262153 VIE262150:VIE262153 VSA262150:VSA262153 WBW262150:WBW262153 WLS262150:WLS262153 WVO262150:WVO262153 E327686:E327689 JC327686:JC327689 SY327686:SY327689 ACU327686:ACU327689 AMQ327686:AMQ327689 AWM327686:AWM327689 BGI327686:BGI327689 BQE327686:BQE327689 CAA327686:CAA327689 CJW327686:CJW327689 CTS327686:CTS327689 DDO327686:DDO327689 DNK327686:DNK327689 DXG327686:DXG327689 EHC327686:EHC327689 EQY327686:EQY327689 FAU327686:FAU327689 FKQ327686:FKQ327689 FUM327686:FUM327689 GEI327686:GEI327689 GOE327686:GOE327689 GYA327686:GYA327689 HHW327686:HHW327689 HRS327686:HRS327689 IBO327686:IBO327689 ILK327686:ILK327689 IVG327686:IVG327689 JFC327686:JFC327689 JOY327686:JOY327689 JYU327686:JYU327689 KIQ327686:KIQ327689 KSM327686:KSM327689 LCI327686:LCI327689 LME327686:LME327689 LWA327686:LWA327689 MFW327686:MFW327689 MPS327686:MPS327689 MZO327686:MZO327689 NJK327686:NJK327689 NTG327686:NTG327689 ODC327686:ODC327689 OMY327686:OMY327689 OWU327686:OWU327689 PGQ327686:PGQ327689 PQM327686:PQM327689 QAI327686:QAI327689 QKE327686:QKE327689 QUA327686:QUA327689 RDW327686:RDW327689 RNS327686:RNS327689 RXO327686:RXO327689 SHK327686:SHK327689 SRG327686:SRG327689 TBC327686:TBC327689 TKY327686:TKY327689 TUU327686:TUU327689 UEQ327686:UEQ327689 UOM327686:UOM327689 UYI327686:UYI327689 VIE327686:VIE327689 VSA327686:VSA327689 WBW327686:WBW327689 WLS327686:WLS327689 WVO327686:WVO327689 E393222:E393225 JC393222:JC393225 SY393222:SY393225 ACU393222:ACU393225 AMQ393222:AMQ393225 AWM393222:AWM393225 BGI393222:BGI393225 BQE393222:BQE393225 CAA393222:CAA393225 CJW393222:CJW393225 CTS393222:CTS393225 DDO393222:DDO393225 DNK393222:DNK393225 DXG393222:DXG393225 EHC393222:EHC393225 EQY393222:EQY393225 FAU393222:FAU393225 FKQ393222:FKQ393225 FUM393222:FUM393225 GEI393222:GEI393225 GOE393222:GOE393225 GYA393222:GYA393225 HHW393222:HHW393225 HRS393222:HRS393225 IBO393222:IBO393225 ILK393222:ILK393225 IVG393222:IVG393225 JFC393222:JFC393225 JOY393222:JOY393225 JYU393222:JYU393225 KIQ393222:KIQ393225 KSM393222:KSM393225 LCI393222:LCI393225 LME393222:LME393225 LWA393222:LWA393225 MFW393222:MFW393225 MPS393222:MPS393225 MZO393222:MZO393225 NJK393222:NJK393225 NTG393222:NTG393225 ODC393222:ODC393225 OMY393222:OMY393225 OWU393222:OWU393225 PGQ393222:PGQ393225 PQM393222:PQM393225 QAI393222:QAI393225 QKE393222:QKE393225 QUA393222:QUA393225 RDW393222:RDW393225 RNS393222:RNS393225 RXO393222:RXO393225 SHK393222:SHK393225 SRG393222:SRG393225 TBC393222:TBC393225 TKY393222:TKY393225 TUU393222:TUU393225 UEQ393222:UEQ393225 UOM393222:UOM393225 UYI393222:UYI393225 VIE393222:VIE393225 VSA393222:VSA393225 WBW393222:WBW393225 WLS393222:WLS393225 WVO393222:WVO393225 E458758:E458761 JC458758:JC458761 SY458758:SY458761 ACU458758:ACU458761 AMQ458758:AMQ458761 AWM458758:AWM458761 BGI458758:BGI458761 BQE458758:BQE458761 CAA458758:CAA458761 CJW458758:CJW458761 CTS458758:CTS458761 DDO458758:DDO458761 DNK458758:DNK458761 DXG458758:DXG458761 EHC458758:EHC458761 EQY458758:EQY458761 FAU458758:FAU458761 FKQ458758:FKQ458761 FUM458758:FUM458761 GEI458758:GEI458761 GOE458758:GOE458761 GYA458758:GYA458761 HHW458758:HHW458761 HRS458758:HRS458761 IBO458758:IBO458761 ILK458758:ILK458761 IVG458758:IVG458761 JFC458758:JFC458761 JOY458758:JOY458761 JYU458758:JYU458761 KIQ458758:KIQ458761 KSM458758:KSM458761 LCI458758:LCI458761 LME458758:LME458761 LWA458758:LWA458761 MFW458758:MFW458761 MPS458758:MPS458761 MZO458758:MZO458761 NJK458758:NJK458761 NTG458758:NTG458761 ODC458758:ODC458761 OMY458758:OMY458761 OWU458758:OWU458761 PGQ458758:PGQ458761 PQM458758:PQM458761 QAI458758:QAI458761 QKE458758:QKE458761 QUA458758:QUA458761 RDW458758:RDW458761 RNS458758:RNS458761 RXO458758:RXO458761 SHK458758:SHK458761 SRG458758:SRG458761 TBC458758:TBC458761 TKY458758:TKY458761 TUU458758:TUU458761 UEQ458758:UEQ458761 UOM458758:UOM458761 UYI458758:UYI458761 VIE458758:VIE458761 VSA458758:VSA458761 WBW458758:WBW458761 WLS458758:WLS458761 WVO458758:WVO458761 E524294:E524297 JC524294:JC524297 SY524294:SY524297 ACU524294:ACU524297 AMQ524294:AMQ524297 AWM524294:AWM524297 BGI524294:BGI524297 BQE524294:BQE524297 CAA524294:CAA524297 CJW524294:CJW524297 CTS524294:CTS524297 DDO524294:DDO524297 DNK524294:DNK524297 DXG524294:DXG524297 EHC524294:EHC524297 EQY524294:EQY524297 FAU524294:FAU524297 FKQ524294:FKQ524297 FUM524294:FUM524297 GEI524294:GEI524297 GOE524294:GOE524297 GYA524294:GYA524297 HHW524294:HHW524297 HRS524294:HRS524297 IBO524294:IBO524297 ILK524294:ILK524297 IVG524294:IVG524297 JFC524294:JFC524297 JOY524294:JOY524297 JYU524294:JYU524297 KIQ524294:KIQ524297 KSM524294:KSM524297 LCI524294:LCI524297 LME524294:LME524297 LWA524294:LWA524297 MFW524294:MFW524297 MPS524294:MPS524297 MZO524294:MZO524297 NJK524294:NJK524297 NTG524294:NTG524297 ODC524294:ODC524297 OMY524294:OMY524297 OWU524294:OWU524297 PGQ524294:PGQ524297 PQM524294:PQM524297 QAI524294:QAI524297 QKE524294:QKE524297 QUA524294:QUA524297 RDW524294:RDW524297 RNS524294:RNS524297 RXO524294:RXO524297 SHK524294:SHK524297 SRG524294:SRG524297 TBC524294:TBC524297 TKY524294:TKY524297 TUU524294:TUU524297 UEQ524294:UEQ524297 UOM524294:UOM524297 UYI524294:UYI524297 VIE524294:VIE524297 VSA524294:VSA524297 WBW524294:WBW524297 WLS524294:WLS524297 WVO524294:WVO524297 E589830:E589833 JC589830:JC589833 SY589830:SY589833 ACU589830:ACU589833 AMQ589830:AMQ589833 AWM589830:AWM589833 BGI589830:BGI589833 BQE589830:BQE589833 CAA589830:CAA589833 CJW589830:CJW589833 CTS589830:CTS589833 DDO589830:DDO589833 DNK589830:DNK589833 DXG589830:DXG589833 EHC589830:EHC589833 EQY589830:EQY589833 FAU589830:FAU589833 FKQ589830:FKQ589833 FUM589830:FUM589833 GEI589830:GEI589833 GOE589830:GOE589833 GYA589830:GYA589833 HHW589830:HHW589833 HRS589830:HRS589833 IBO589830:IBO589833 ILK589830:ILK589833 IVG589830:IVG589833 JFC589830:JFC589833 JOY589830:JOY589833 JYU589830:JYU589833 KIQ589830:KIQ589833 KSM589830:KSM589833 LCI589830:LCI589833 LME589830:LME589833 LWA589830:LWA589833 MFW589830:MFW589833 MPS589830:MPS589833 MZO589830:MZO589833 NJK589830:NJK589833 NTG589830:NTG589833 ODC589830:ODC589833 OMY589830:OMY589833 OWU589830:OWU589833 PGQ589830:PGQ589833 PQM589830:PQM589833 QAI589830:QAI589833 QKE589830:QKE589833 QUA589830:QUA589833 RDW589830:RDW589833 RNS589830:RNS589833 RXO589830:RXO589833 SHK589830:SHK589833 SRG589830:SRG589833 TBC589830:TBC589833 TKY589830:TKY589833 TUU589830:TUU589833 UEQ589830:UEQ589833 UOM589830:UOM589833 UYI589830:UYI589833 VIE589830:VIE589833 VSA589830:VSA589833 WBW589830:WBW589833 WLS589830:WLS589833 WVO589830:WVO589833 E655366:E655369 JC655366:JC655369 SY655366:SY655369 ACU655366:ACU655369 AMQ655366:AMQ655369 AWM655366:AWM655369 BGI655366:BGI655369 BQE655366:BQE655369 CAA655366:CAA655369 CJW655366:CJW655369 CTS655366:CTS655369 DDO655366:DDO655369 DNK655366:DNK655369 DXG655366:DXG655369 EHC655366:EHC655369 EQY655366:EQY655369 FAU655366:FAU655369 FKQ655366:FKQ655369 FUM655366:FUM655369 GEI655366:GEI655369 GOE655366:GOE655369 GYA655366:GYA655369 HHW655366:HHW655369 HRS655366:HRS655369 IBO655366:IBO655369 ILK655366:ILK655369 IVG655366:IVG655369 JFC655366:JFC655369 JOY655366:JOY655369 JYU655366:JYU655369 KIQ655366:KIQ655369 KSM655366:KSM655369 LCI655366:LCI655369 LME655366:LME655369 LWA655366:LWA655369 MFW655366:MFW655369 MPS655366:MPS655369 MZO655366:MZO655369 NJK655366:NJK655369 NTG655366:NTG655369 ODC655366:ODC655369 OMY655366:OMY655369 OWU655366:OWU655369 PGQ655366:PGQ655369 PQM655366:PQM655369 QAI655366:QAI655369 QKE655366:QKE655369 QUA655366:QUA655369 RDW655366:RDW655369 RNS655366:RNS655369 RXO655366:RXO655369 SHK655366:SHK655369 SRG655366:SRG655369 TBC655366:TBC655369 TKY655366:TKY655369 TUU655366:TUU655369 UEQ655366:UEQ655369 UOM655366:UOM655369 UYI655366:UYI655369 VIE655366:VIE655369 VSA655366:VSA655369 WBW655366:WBW655369 WLS655366:WLS655369 WVO655366:WVO655369 E720902:E720905 JC720902:JC720905 SY720902:SY720905 ACU720902:ACU720905 AMQ720902:AMQ720905 AWM720902:AWM720905 BGI720902:BGI720905 BQE720902:BQE720905 CAA720902:CAA720905 CJW720902:CJW720905 CTS720902:CTS720905 DDO720902:DDO720905 DNK720902:DNK720905 DXG720902:DXG720905 EHC720902:EHC720905 EQY720902:EQY720905 FAU720902:FAU720905 FKQ720902:FKQ720905 FUM720902:FUM720905 GEI720902:GEI720905 GOE720902:GOE720905 GYA720902:GYA720905 HHW720902:HHW720905 HRS720902:HRS720905 IBO720902:IBO720905 ILK720902:ILK720905 IVG720902:IVG720905 JFC720902:JFC720905 JOY720902:JOY720905 JYU720902:JYU720905 KIQ720902:KIQ720905 KSM720902:KSM720905 LCI720902:LCI720905 LME720902:LME720905 LWA720902:LWA720905 MFW720902:MFW720905 MPS720902:MPS720905 MZO720902:MZO720905 NJK720902:NJK720905 NTG720902:NTG720905 ODC720902:ODC720905 OMY720902:OMY720905 OWU720902:OWU720905 PGQ720902:PGQ720905 PQM720902:PQM720905 QAI720902:QAI720905 QKE720902:QKE720905 QUA720902:QUA720905 RDW720902:RDW720905 RNS720902:RNS720905 RXO720902:RXO720905 SHK720902:SHK720905 SRG720902:SRG720905 TBC720902:TBC720905 TKY720902:TKY720905 TUU720902:TUU720905 UEQ720902:UEQ720905 UOM720902:UOM720905 UYI720902:UYI720905 VIE720902:VIE720905 VSA720902:VSA720905 WBW720902:WBW720905 WLS720902:WLS720905 WVO720902:WVO720905 E786438:E786441 JC786438:JC786441 SY786438:SY786441 ACU786438:ACU786441 AMQ786438:AMQ786441 AWM786438:AWM786441 BGI786438:BGI786441 BQE786438:BQE786441 CAA786438:CAA786441 CJW786438:CJW786441 CTS786438:CTS786441 DDO786438:DDO786441 DNK786438:DNK786441 DXG786438:DXG786441 EHC786438:EHC786441 EQY786438:EQY786441 FAU786438:FAU786441 FKQ786438:FKQ786441 FUM786438:FUM786441 GEI786438:GEI786441 GOE786438:GOE786441 GYA786438:GYA786441 HHW786438:HHW786441 HRS786438:HRS786441 IBO786438:IBO786441 ILK786438:ILK786441 IVG786438:IVG786441 JFC786438:JFC786441 JOY786438:JOY786441 JYU786438:JYU786441 KIQ786438:KIQ786441 KSM786438:KSM786441 LCI786438:LCI786441 LME786438:LME786441 LWA786438:LWA786441 MFW786438:MFW786441 MPS786438:MPS786441 MZO786438:MZO786441 NJK786438:NJK786441 NTG786438:NTG786441 ODC786438:ODC786441 OMY786438:OMY786441 OWU786438:OWU786441 PGQ786438:PGQ786441 PQM786438:PQM786441 QAI786438:QAI786441 QKE786438:QKE786441 QUA786438:QUA786441 RDW786438:RDW786441 RNS786438:RNS786441 RXO786438:RXO786441 SHK786438:SHK786441 SRG786438:SRG786441 TBC786438:TBC786441 TKY786438:TKY786441 TUU786438:TUU786441 UEQ786438:UEQ786441 UOM786438:UOM786441 UYI786438:UYI786441 VIE786438:VIE786441 VSA786438:VSA786441 WBW786438:WBW786441 WLS786438:WLS786441 WVO786438:WVO786441 E851974:E851977 JC851974:JC851977 SY851974:SY851977 ACU851974:ACU851977 AMQ851974:AMQ851977 AWM851974:AWM851977 BGI851974:BGI851977 BQE851974:BQE851977 CAA851974:CAA851977 CJW851974:CJW851977 CTS851974:CTS851977 DDO851974:DDO851977 DNK851974:DNK851977 DXG851974:DXG851977 EHC851974:EHC851977 EQY851974:EQY851977 FAU851974:FAU851977 FKQ851974:FKQ851977 FUM851974:FUM851977 GEI851974:GEI851977 GOE851974:GOE851977 GYA851974:GYA851977 HHW851974:HHW851977 HRS851974:HRS851977 IBO851974:IBO851977 ILK851974:ILK851977 IVG851974:IVG851977 JFC851974:JFC851977 JOY851974:JOY851977 JYU851974:JYU851977 KIQ851974:KIQ851977 KSM851974:KSM851977 LCI851974:LCI851977 LME851974:LME851977 LWA851974:LWA851977 MFW851974:MFW851977 MPS851974:MPS851977 MZO851974:MZO851977 NJK851974:NJK851977 NTG851974:NTG851977 ODC851974:ODC851977 OMY851974:OMY851977 OWU851974:OWU851977 PGQ851974:PGQ851977 PQM851974:PQM851977 QAI851974:QAI851977 QKE851974:QKE851977 QUA851974:QUA851977 RDW851974:RDW851977 RNS851974:RNS851977 RXO851974:RXO851977 SHK851974:SHK851977 SRG851974:SRG851977 TBC851974:TBC851977 TKY851974:TKY851977 TUU851974:TUU851977 UEQ851974:UEQ851977 UOM851974:UOM851977 UYI851974:UYI851977 VIE851974:VIE851977 VSA851974:VSA851977 WBW851974:WBW851977 WLS851974:WLS851977 WVO851974:WVO851977 E917510:E917513 JC917510:JC917513 SY917510:SY917513 ACU917510:ACU917513 AMQ917510:AMQ917513 AWM917510:AWM917513 BGI917510:BGI917513 BQE917510:BQE917513 CAA917510:CAA917513 CJW917510:CJW917513 CTS917510:CTS917513 DDO917510:DDO917513 DNK917510:DNK917513 DXG917510:DXG917513 EHC917510:EHC917513 EQY917510:EQY917513 FAU917510:FAU917513 FKQ917510:FKQ917513 FUM917510:FUM917513 GEI917510:GEI917513 GOE917510:GOE917513 GYA917510:GYA917513 HHW917510:HHW917513 HRS917510:HRS917513 IBO917510:IBO917513 ILK917510:ILK917513 IVG917510:IVG917513 JFC917510:JFC917513 JOY917510:JOY917513 JYU917510:JYU917513 KIQ917510:KIQ917513 KSM917510:KSM917513 LCI917510:LCI917513 LME917510:LME917513 LWA917510:LWA917513 MFW917510:MFW917513 MPS917510:MPS917513 MZO917510:MZO917513 NJK917510:NJK917513 NTG917510:NTG917513 ODC917510:ODC917513 OMY917510:OMY917513 OWU917510:OWU917513 PGQ917510:PGQ917513 PQM917510:PQM917513 QAI917510:QAI917513 QKE917510:QKE917513 QUA917510:QUA917513 RDW917510:RDW917513 RNS917510:RNS917513 RXO917510:RXO917513 SHK917510:SHK917513 SRG917510:SRG917513 TBC917510:TBC917513 TKY917510:TKY917513 TUU917510:TUU917513 UEQ917510:UEQ917513 UOM917510:UOM917513 UYI917510:UYI917513 VIE917510:VIE917513 VSA917510:VSA917513 WBW917510:WBW917513 WLS917510:WLS917513 WVO917510:WVO917513 E983046:E983049 JC983046:JC983049 SY983046:SY983049 ACU983046:ACU983049 AMQ983046:AMQ983049 AWM983046:AWM983049 BGI983046:BGI983049 BQE983046:BQE983049 CAA983046:CAA983049 CJW983046:CJW983049 CTS983046:CTS983049 DDO983046:DDO983049 DNK983046:DNK983049 DXG983046:DXG983049 EHC983046:EHC983049 EQY983046:EQY983049 FAU983046:FAU983049 FKQ983046:FKQ983049 FUM983046:FUM983049 GEI983046:GEI983049 GOE983046:GOE983049 GYA983046:GYA983049 HHW983046:HHW983049 HRS983046:HRS983049 IBO983046:IBO983049 ILK983046:ILK983049 IVG983046:IVG983049 JFC983046:JFC983049 JOY983046:JOY983049 JYU983046:JYU983049 KIQ983046:KIQ983049 KSM983046:KSM983049 LCI983046:LCI983049 LME983046:LME983049 LWA983046:LWA983049 MFW983046:MFW983049 MPS983046:MPS983049 MZO983046:MZO983049 NJK983046:NJK983049 NTG983046:NTG983049 ODC983046:ODC983049 OMY983046:OMY983049 OWU983046:OWU983049 PGQ983046:PGQ983049 PQM983046:PQM983049 QAI983046:QAI983049 QKE983046:QKE983049 QUA983046:QUA983049 RDW983046:RDW983049 RNS983046:RNS983049 RXO983046:RXO983049 SHK983046:SHK983049 SRG983046:SRG983049 TBC983046:TBC983049 TKY983046:TKY983049 TUU983046:TUU983049 UEQ983046:UEQ983049 UOM983046:UOM983049 UYI983046:UYI983049 VIE983046:VIE983049 VSA983046:VSA983049 WBW983046:WBW983049 WLS983046:WLS983049 WVO983046:WVO983049" xr:uid="{00000000-0002-0000-0C00-000003000000}"/>
    <dataValidation allowBlank="1" showInputMessage="1" showErrorMessage="1" prompt="Enter Start date of loan in cell at right" sqref="B10:B11 IZ10:IZ11 SV10:SV11 ACR10:ACR11 AMN10:AMN11 AWJ10:AWJ11 BGF10:BGF11 BQB10:BQB11 BZX10:BZX11 CJT10:CJT11 CTP10:CTP11 DDL10:DDL11 DNH10:DNH11 DXD10:DXD11 EGZ10:EGZ11 EQV10:EQV11 FAR10:FAR11 FKN10:FKN11 FUJ10:FUJ11 GEF10:GEF11 GOB10:GOB11 GXX10:GXX11 HHT10:HHT11 HRP10:HRP11 IBL10:IBL11 ILH10:ILH11 IVD10:IVD11 JEZ10:JEZ11 JOV10:JOV11 JYR10:JYR11 KIN10:KIN11 KSJ10:KSJ11 LCF10:LCF11 LMB10:LMB11 LVX10:LVX11 MFT10:MFT11 MPP10:MPP11 MZL10:MZL11 NJH10:NJH11 NTD10:NTD11 OCZ10:OCZ11 OMV10:OMV11 OWR10:OWR11 PGN10:PGN11 PQJ10:PQJ11 QAF10:QAF11 QKB10:QKB11 QTX10:QTX11 RDT10:RDT11 RNP10:RNP11 RXL10:RXL11 SHH10:SHH11 SRD10:SRD11 TAZ10:TAZ11 TKV10:TKV11 TUR10:TUR11 UEN10:UEN11 UOJ10:UOJ11 UYF10:UYF11 VIB10:VIB11 VRX10:VRX11 WBT10:WBT11 WLP10:WLP11 WVL10:WVL11 B65546:B65547 IZ65546:IZ65547 SV65546:SV65547 ACR65546:ACR65547 AMN65546:AMN65547 AWJ65546:AWJ65547 BGF65546:BGF65547 BQB65546:BQB65547 BZX65546:BZX65547 CJT65546:CJT65547 CTP65546:CTP65547 DDL65546:DDL65547 DNH65546:DNH65547 DXD65546:DXD65547 EGZ65546:EGZ65547 EQV65546:EQV65547 FAR65546:FAR65547 FKN65546:FKN65547 FUJ65546:FUJ65547 GEF65546:GEF65547 GOB65546:GOB65547 GXX65546:GXX65547 HHT65546:HHT65547 HRP65546:HRP65547 IBL65546:IBL65547 ILH65546:ILH65547 IVD65546:IVD65547 JEZ65546:JEZ65547 JOV65546:JOV65547 JYR65546:JYR65547 KIN65546:KIN65547 KSJ65546:KSJ65547 LCF65546:LCF65547 LMB65546:LMB65547 LVX65546:LVX65547 MFT65546:MFT65547 MPP65546:MPP65547 MZL65546:MZL65547 NJH65546:NJH65547 NTD65546:NTD65547 OCZ65546:OCZ65547 OMV65546:OMV65547 OWR65546:OWR65547 PGN65546:PGN65547 PQJ65546:PQJ65547 QAF65546:QAF65547 QKB65546:QKB65547 QTX65546:QTX65547 RDT65546:RDT65547 RNP65546:RNP65547 RXL65546:RXL65547 SHH65546:SHH65547 SRD65546:SRD65547 TAZ65546:TAZ65547 TKV65546:TKV65547 TUR65546:TUR65547 UEN65546:UEN65547 UOJ65546:UOJ65547 UYF65546:UYF65547 VIB65546:VIB65547 VRX65546:VRX65547 WBT65546:WBT65547 WLP65546:WLP65547 WVL65546:WVL65547 B131082:B131083 IZ131082:IZ131083 SV131082:SV131083 ACR131082:ACR131083 AMN131082:AMN131083 AWJ131082:AWJ131083 BGF131082:BGF131083 BQB131082:BQB131083 BZX131082:BZX131083 CJT131082:CJT131083 CTP131082:CTP131083 DDL131082:DDL131083 DNH131082:DNH131083 DXD131082:DXD131083 EGZ131082:EGZ131083 EQV131082:EQV131083 FAR131082:FAR131083 FKN131082:FKN131083 FUJ131082:FUJ131083 GEF131082:GEF131083 GOB131082:GOB131083 GXX131082:GXX131083 HHT131082:HHT131083 HRP131082:HRP131083 IBL131082:IBL131083 ILH131082:ILH131083 IVD131082:IVD131083 JEZ131082:JEZ131083 JOV131082:JOV131083 JYR131082:JYR131083 KIN131082:KIN131083 KSJ131082:KSJ131083 LCF131082:LCF131083 LMB131082:LMB131083 LVX131082:LVX131083 MFT131082:MFT131083 MPP131082:MPP131083 MZL131082:MZL131083 NJH131082:NJH131083 NTD131082:NTD131083 OCZ131082:OCZ131083 OMV131082:OMV131083 OWR131082:OWR131083 PGN131082:PGN131083 PQJ131082:PQJ131083 QAF131082:QAF131083 QKB131082:QKB131083 QTX131082:QTX131083 RDT131082:RDT131083 RNP131082:RNP131083 RXL131082:RXL131083 SHH131082:SHH131083 SRD131082:SRD131083 TAZ131082:TAZ131083 TKV131082:TKV131083 TUR131082:TUR131083 UEN131082:UEN131083 UOJ131082:UOJ131083 UYF131082:UYF131083 VIB131082:VIB131083 VRX131082:VRX131083 WBT131082:WBT131083 WLP131082:WLP131083 WVL131082:WVL131083 B196618:B196619 IZ196618:IZ196619 SV196618:SV196619 ACR196618:ACR196619 AMN196618:AMN196619 AWJ196618:AWJ196619 BGF196618:BGF196619 BQB196618:BQB196619 BZX196618:BZX196619 CJT196618:CJT196619 CTP196618:CTP196619 DDL196618:DDL196619 DNH196618:DNH196619 DXD196618:DXD196619 EGZ196618:EGZ196619 EQV196618:EQV196619 FAR196618:FAR196619 FKN196618:FKN196619 FUJ196618:FUJ196619 GEF196618:GEF196619 GOB196618:GOB196619 GXX196618:GXX196619 HHT196618:HHT196619 HRP196618:HRP196619 IBL196618:IBL196619 ILH196618:ILH196619 IVD196618:IVD196619 JEZ196618:JEZ196619 JOV196618:JOV196619 JYR196618:JYR196619 KIN196618:KIN196619 KSJ196618:KSJ196619 LCF196618:LCF196619 LMB196618:LMB196619 LVX196618:LVX196619 MFT196618:MFT196619 MPP196618:MPP196619 MZL196618:MZL196619 NJH196618:NJH196619 NTD196618:NTD196619 OCZ196618:OCZ196619 OMV196618:OMV196619 OWR196618:OWR196619 PGN196618:PGN196619 PQJ196618:PQJ196619 QAF196618:QAF196619 QKB196618:QKB196619 QTX196618:QTX196619 RDT196618:RDT196619 RNP196618:RNP196619 RXL196618:RXL196619 SHH196618:SHH196619 SRD196618:SRD196619 TAZ196618:TAZ196619 TKV196618:TKV196619 TUR196618:TUR196619 UEN196618:UEN196619 UOJ196618:UOJ196619 UYF196618:UYF196619 VIB196618:VIB196619 VRX196618:VRX196619 WBT196618:WBT196619 WLP196618:WLP196619 WVL196618:WVL196619 B262154:B262155 IZ262154:IZ262155 SV262154:SV262155 ACR262154:ACR262155 AMN262154:AMN262155 AWJ262154:AWJ262155 BGF262154:BGF262155 BQB262154:BQB262155 BZX262154:BZX262155 CJT262154:CJT262155 CTP262154:CTP262155 DDL262154:DDL262155 DNH262154:DNH262155 DXD262154:DXD262155 EGZ262154:EGZ262155 EQV262154:EQV262155 FAR262154:FAR262155 FKN262154:FKN262155 FUJ262154:FUJ262155 GEF262154:GEF262155 GOB262154:GOB262155 GXX262154:GXX262155 HHT262154:HHT262155 HRP262154:HRP262155 IBL262154:IBL262155 ILH262154:ILH262155 IVD262154:IVD262155 JEZ262154:JEZ262155 JOV262154:JOV262155 JYR262154:JYR262155 KIN262154:KIN262155 KSJ262154:KSJ262155 LCF262154:LCF262155 LMB262154:LMB262155 LVX262154:LVX262155 MFT262154:MFT262155 MPP262154:MPP262155 MZL262154:MZL262155 NJH262154:NJH262155 NTD262154:NTD262155 OCZ262154:OCZ262155 OMV262154:OMV262155 OWR262154:OWR262155 PGN262154:PGN262155 PQJ262154:PQJ262155 QAF262154:QAF262155 QKB262154:QKB262155 QTX262154:QTX262155 RDT262154:RDT262155 RNP262154:RNP262155 RXL262154:RXL262155 SHH262154:SHH262155 SRD262154:SRD262155 TAZ262154:TAZ262155 TKV262154:TKV262155 TUR262154:TUR262155 UEN262154:UEN262155 UOJ262154:UOJ262155 UYF262154:UYF262155 VIB262154:VIB262155 VRX262154:VRX262155 WBT262154:WBT262155 WLP262154:WLP262155 WVL262154:WVL262155 B327690:B327691 IZ327690:IZ327691 SV327690:SV327691 ACR327690:ACR327691 AMN327690:AMN327691 AWJ327690:AWJ327691 BGF327690:BGF327691 BQB327690:BQB327691 BZX327690:BZX327691 CJT327690:CJT327691 CTP327690:CTP327691 DDL327690:DDL327691 DNH327690:DNH327691 DXD327690:DXD327691 EGZ327690:EGZ327691 EQV327690:EQV327691 FAR327690:FAR327691 FKN327690:FKN327691 FUJ327690:FUJ327691 GEF327690:GEF327691 GOB327690:GOB327691 GXX327690:GXX327691 HHT327690:HHT327691 HRP327690:HRP327691 IBL327690:IBL327691 ILH327690:ILH327691 IVD327690:IVD327691 JEZ327690:JEZ327691 JOV327690:JOV327691 JYR327690:JYR327691 KIN327690:KIN327691 KSJ327690:KSJ327691 LCF327690:LCF327691 LMB327690:LMB327691 LVX327690:LVX327691 MFT327690:MFT327691 MPP327690:MPP327691 MZL327690:MZL327691 NJH327690:NJH327691 NTD327690:NTD327691 OCZ327690:OCZ327691 OMV327690:OMV327691 OWR327690:OWR327691 PGN327690:PGN327691 PQJ327690:PQJ327691 QAF327690:QAF327691 QKB327690:QKB327691 QTX327690:QTX327691 RDT327690:RDT327691 RNP327690:RNP327691 RXL327690:RXL327691 SHH327690:SHH327691 SRD327690:SRD327691 TAZ327690:TAZ327691 TKV327690:TKV327691 TUR327690:TUR327691 UEN327690:UEN327691 UOJ327690:UOJ327691 UYF327690:UYF327691 VIB327690:VIB327691 VRX327690:VRX327691 WBT327690:WBT327691 WLP327690:WLP327691 WVL327690:WVL327691 B393226:B393227 IZ393226:IZ393227 SV393226:SV393227 ACR393226:ACR393227 AMN393226:AMN393227 AWJ393226:AWJ393227 BGF393226:BGF393227 BQB393226:BQB393227 BZX393226:BZX393227 CJT393226:CJT393227 CTP393226:CTP393227 DDL393226:DDL393227 DNH393226:DNH393227 DXD393226:DXD393227 EGZ393226:EGZ393227 EQV393226:EQV393227 FAR393226:FAR393227 FKN393226:FKN393227 FUJ393226:FUJ393227 GEF393226:GEF393227 GOB393226:GOB393227 GXX393226:GXX393227 HHT393226:HHT393227 HRP393226:HRP393227 IBL393226:IBL393227 ILH393226:ILH393227 IVD393226:IVD393227 JEZ393226:JEZ393227 JOV393226:JOV393227 JYR393226:JYR393227 KIN393226:KIN393227 KSJ393226:KSJ393227 LCF393226:LCF393227 LMB393226:LMB393227 LVX393226:LVX393227 MFT393226:MFT393227 MPP393226:MPP393227 MZL393226:MZL393227 NJH393226:NJH393227 NTD393226:NTD393227 OCZ393226:OCZ393227 OMV393226:OMV393227 OWR393226:OWR393227 PGN393226:PGN393227 PQJ393226:PQJ393227 QAF393226:QAF393227 QKB393226:QKB393227 QTX393226:QTX393227 RDT393226:RDT393227 RNP393226:RNP393227 RXL393226:RXL393227 SHH393226:SHH393227 SRD393226:SRD393227 TAZ393226:TAZ393227 TKV393226:TKV393227 TUR393226:TUR393227 UEN393226:UEN393227 UOJ393226:UOJ393227 UYF393226:UYF393227 VIB393226:VIB393227 VRX393226:VRX393227 WBT393226:WBT393227 WLP393226:WLP393227 WVL393226:WVL393227 B458762:B458763 IZ458762:IZ458763 SV458762:SV458763 ACR458762:ACR458763 AMN458762:AMN458763 AWJ458762:AWJ458763 BGF458762:BGF458763 BQB458762:BQB458763 BZX458762:BZX458763 CJT458762:CJT458763 CTP458762:CTP458763 DDL458762:DDL458763 DNH458762:DNH458763 DXD458762:DXD458763 EGZ458762:EGZ458763 EQV458762:EQV458763 FAR458762:FAR458763 FKN458762:FKN458763 FUJ458762:FUJ458763 GEF458762:GEF458763 GOB458762:GOB458763 GXX458762:GXX458763 HHT458762:HHT458763 HRP458762:HRP458763 IBL458762:IBL458763 ILH458762:ILH458763 IVD458762:IVD458763 JEZ458762:JEZ458763 JOV458762:JOV458763 JYR458762:JYR458763 KIN458762:KIN458763 KSJ458762:KSJ458763 LCF458762:LCF458763 LMB458762:LMB458763 LVX458762:LVX458763 MFT458762:MFT458763 MPP458762:MPP458763 MZL458762:MZL458763 NJH458762:NJH458763 NTD458762:NTD458763 OCZ458762:OCZ458763 OMV458762:OMV458763 OWR458762:OWR458763 PGN458762:PGN458763 PQJ458762:PQJ458763 QAF458762:QAF458763 QKB458762:QKB458763 QTX458762:QTX458763 RDT458762:RDT458763 RNP458762:RNP458763 RXL458762:RXL458763 SHH458762:SHH458763 SRD458762:SRD458763 TAZ458762:TAZ458763 TKV458762:TKV458763 TUR458762:TUR458763 UEN458762:UEN458763 UOJ458762:UOJ458763 UYF458762:UYF458763 VIB458762:VIB458763 VRX458762:VRX458763 WBT458762:WBT458763 WLP458762:WLP458763 WVL458762:WVL458763 B524298:B524299 IZ524298:IZ524299 SV524298:SV524299 ACR524298:ACR524299 AMN524298:AMN524299 AWJ524298:AWJ524299 BGF524298:BGF524299 BQB524298:BQB524299 BZX524298:BZX524299 CJT524298:CJT524299 CTP524298:CTP524299 DDL524298:DDL524299 DNH524298:DNH524299 DXD524298:DXD524299 EGZ524298:EGZ524299 EQV524298:EQV524299 FAR524298:FAR524299 FKN524298:FKN524299 FUJ524298:FUJ524299 GEF524298:GEF524299 GOB524298:GOB524299 GXX524298:GXX524299 HHT524298:HHT524299 HRP524298:HRP524299 IBL524298:IBL524299 ILH524298:ILH524299 IVD524298:IVD524299 JEZ524298:JEZ524299 JOV524298:JOV524299 JYR524298:JYR524299 KIN524298:KIN524299 KSJ524298:KSJ524299 LCF524298:LCF524299 LMB524298:LMB524299 LVX524298:LVX524299 MFT524298:MFT524299 MPP524298:MPP524299 MZL524298:MZL524299 NJH524298:NJH524299 NTD524298:NTD524299 OCZ524298:OCZ524299 OMV524298:OMV524299 OWR524298:OWR524299 PGN524298:PGN524299 PQJ524298:PQJ524299 QAF524298:QAF524299 QKB524298:QKB524299 QTX524298:QTX524299 RDT524298:RDT524299 RNP524298:RNP524299 RXL524298:RXL524299 SHH524298:SHH524299 SRD524298:SRD524299 TAZ524298:TAZ524299 TKV524298:TKV524299 TUR524298:TUR524299 UEN524298:UEN524299 UOJ524298:UOJ524299 UYF524298:UYF524299 VIB524298:VIB524299 VRX524298:VRX524299 WBT524298:WBT524299 WLP524298:WLP524299 WVL524298:WVL524299 B589834:B589835 IZ589834:IZ589835 SV589834:SV589835 ACR589834:ACR589835 AMN589834:AMN589835 AWJ589834:AWJ589835 BGF589834:BGF589835 BQB589834:BQB589835 BZX589834:BZX589835 CJT589834:CJT589835 CTP589834:CTP589835 DDL589834:DDL589835 DNH589834:DNH589835 DXD589834:DXD589835 EGZ589834:EGZ589835 EQV589834:EQV589835 FAR589834:FAR589835 FKN589834:FKN589835 FUJ589834:FUJ589835 GEF589834:GEF589835 GOB589834:GOB589835 GXX589834:GXX589835 HHT589834:HHT589835 HRP589834:HRP589835 IBL589834:IBL589835 ILH589834:ILH589835 IVD589834:IVD589835 JEZ589834:JEZ589835 JOV589834:JOV589835 JYR589834:JYR589835 KIN589834:KIN589835 KSJ589834:KSJ589835 LCF589834:LCF589835 LMB589834:LMB589835 LVX589834:LVX589835 MFT589834:MFT589835 MPP589834:MPP589835 MZL589834:MZL589835 NJH589834:NJH589835 NTD589834:NTD589835 OCZ589834:OCZ589835 OMV589834:OMV589835 OWR589834:OWR589835 PGN589834:PGN589835 PQJ589834:PQJ589835 QAF589834:QAF589835 QKB589834:QKB589835 QTX589834:QTX589835 RDT589834:RDT589835 RNP589834:RNP589835 RXL589834:RXL589835 SHH589834:SHH589835 SRD589834:SRD589835 TAZ589834:TAZ589835 TKV589834:TKV589835 TUR589834:TUR589835 UEN589834:UEN589835 UOJ589834:UOJ589835 UYF589834:UYF589835 VIB589834:VIB589835 VRX589834:VRX589835 WBT589834:WBT589835 WLP589834:WLP589835 WVL589834:WVL589835 B655370:B655371 IZ655370:IZ655371 SV655370:SV655371 ACR655370:ACR655371 AMN655370:AMN655371 AWJ655370:AWJ655371 BGF655370:BGF655371 BQB655370:BQB655371 BZX655370:BZX655371 CJT655370:CJT655371 CTP655370:CTP655371 DDL655370:DDL655371 DNH655370:DNH655371 DXD655370:DXD655371 EGZ655370:EGZ655371 EQV655370:EQV655371 FAR655370:FAR655371 FKN655370:FKN655371 FUJ655370:FUJ655371 GEF655370:GEF655371 GOB655370:GOB655371 GXX655370:GXX655371 HHT655370:HHT655371 HRP655370:HRP655371 IBL655370:IBL655371 ILH655370:ILH655371 IVD655370:IVD655371 JEZ655370:JEZ655371 JOV655370:JOV655371 JYR655370:JYR655371 KIN655370:KIN655371 KSJ655370:KSJ655371 LCF655370:LCF655371 LMB655370:LMB655371 LVX655370:LVX655371 MFT655370:MFT655371 MPP655370:MPP655371 MZL655370:MZL655371 NJH655370:NJH655371 NTD655370:NTD655371 OCZ655370:OCZ655371 OMV655370:OMV655371 OWR655370:OWR655371 PGN655370:PGN655371 PQJ655370:PQJ655371 QAF655370:QAF655371 QKB655370:QKB655371 QTX655370:QTX655371 RDT655370:RDT655371 RNP655370:RNP655371 RXL655370:RXL655371 SHH655370:SHH655371 SRD655370:SRD655371 TAZ655370:TAZ655371 TKV655370:TKV655371 TUR655370:TUR655371 UEN655370:UEN655371 UOJ655370:UOJ655371 UYF655370:UYF655371 VIB655370:VIB655371 VRX655370:VRX655371 WBT655370:WBT655371 WLP655370:WLP655371 WVL655370:WVL655371 B720906:B720907 IZ720906:IZ720907 SV720906:SV720907 ACR720906:ACR720907 AMN720906:AMN720907 AWJ720906:AWJ720907 BGF720906:BGF720907 BQB720906:BQB720907 BZX720906:BZX720907 CJT720906:CJT720907 CTP720906:CTP720907 DDL720906:DDL720907 DNH720906:DNH720907 DXD720906:DXD720907 EGZ720906:EGZ720907 EQV720906:EQV720907 FAR720906:FAR720907 FKN720906:FKN720907 FUJ720906:FUJ720907 GEF720906:GEF720907 GOB720906:GOB720907 GXX720906:GXX720907 HHT720906:HHT720907 HRP720906:HRP720907 IBL720906:IBL720907 ILH720906:ILH720907 IVD720906:IVD720907 JEZ720906:JEZ720907 JOV720906:JOV720907 JYR720906:JYR720907 KIN720906:KIN720907 KSJ720906:KSJ720907 LCF720906:LCF720907 LMB720906:LMB720907 LVX720906:LVX720907 MFT720906:MFT720907 MPP720906:MPP720907 MZL720906:MZL720907 NJH720906:NJH720907 NTD720906:NTD720907 OCZ720906:OCZ720907 OMV720906:OMV720907 OWR720906:OWR720907 PGN720906:PGN720907 PQJ720906:PQJ720907 QAF720906:QAF720907 QKB720906:QKB720907 QTX720906:QTX720907 RDT720906:RDT720907 RNP720906:RNP720907 RXL720906:RXL720907 SHH720906:SHH720907 SRD720906:SRD720907 TAZ720906:TAZ720907 TKV720906:TKV720907 TUR720906:TUR720907 UEN720906:UEN720907 UOJ720906:UOJ720907 UYF720906:UYF720907 VIB720906:VIB720907 VRX720906:VRX720907 WBT720906:WBT720907 WLP720906:WLP720907 WVL720906:WVL720907 B786442:B786443 IZ786442:IZ786443 SV786442:SV786443 ACR786442:ACR786443 AMN786442:AMN786443 AWJ786442:AWJ786443 BGF786442:BGF786443 BQB786442:BQB786443 BZX786442:BZX786443 CJT786442:CJT786443 CTP786442:CTP786443 DDL786442:DDL786443 DNH786442:DNH786443 DXD786442:DXD786443 EGZ786442:EGZ786443 EQV786442:EQV786443 FAR786442:FAR786443 FKN786442:FKN786443 FUJ786442:FUJ786443 GEF786442:GEF786443 GOB786442:GOB786443 GXX786442:GXX786443 HHT786442:HHT786443 HRP786442:HRP786443 IBL786442:IBL786443 ILH786442:ILH786443 IVD786442:IVD786443 JEZ786442:JEZ786443 JOV786442:JOV786443 JYR786442:JYR786443 KIN786442:KIN786443 KSJ786442:KSJ786443 LCF786442:LCF786443 LMB786442:LMB786443 LVX786442:LVX786443 MFT786442:MFT786443 MPP786442:MPP786443 MZL786442:MZL786443 NJH786442:NJH786443 NTD786442:NTD786443 OCZ786442:OCZ786443 OMV786442:OMV786443 OWR786442:OWR786443 PGN786442:PGN786443 PQJ786442:PQJ786443 QAF786442:QAF786443 QKB786442:QKB786443 QTX786442:QTX786443 RDT786442:RDT786443 RNP786442:RNP786443 RXL786442:RXL786443 SHH786442:SHH786443 SRD786442:SRD786443 TAZ786442:TAZ786443 TKV786442:TKV786443 TUR786442:TUR786443 UEN786442:UEN786443 UOJ786442:UOJ786443 UYF786442:UYF786443 VIB786442:VIB786443 VRX786442:VRX786443 WBT786442:WBT786443 WLP786442:WLP786443 WVL786442:WVL786443 B851978:B851979 IZ851978:IZ851979 SV851978:SV851979 ACR851978:ACR851979 AMN851978:AMN851979 AWJ851978:AWJ851979 BGF851978:BGF851979 BQB851978:BQB851979 BZX851978:BZX851979 CJT851978:CJT851979 CTP851978:CTP851979 DDL851978:DDL851979 DNH851978:DNH851979 DXD851978:DXD851979 EGZ851978:EGZ851979 EQV851978:EQV851979 FAR851978:FAR851979 FKN851978:FKN851979 FUJ851978:FUJ851979 GEF851978:GEF851979 GOB851978:GOB851979 GXX851978:GXX851979 HHT851978:HHT851979 HRP851978:HRP851979 IBL851978:IBL851979 ILH851978:ILH851979 IVD851978:IVD851979 JEZ851978:JEZ851979 JOV851978:JOV851979 JYR851978:JYR851979 KIN851978:KIN851979 KSJ851978:KSJ851979 LCF851978:LCF851979 LMB851978:LMB851979 LVX851978:LVX851979 MFT851978:MFT851979 MPP851978:MPP851979 MZL851978:MZL851979 NJH851978:NJH851979 NTD851978:NTD851979 OCZ851978:OCZ851979 OMV851978:OMV851979 OWR851978:OWR851979 PGN851978:PGN851979 PQJ851978:PQJ851979 QAF851978:QAF851979 QKB851978:QKB851979 QTX851978:QTX851979 RDT851978:RDT851979 RNP851978:RNP851979 RXL851978:RXL851979 SHH851978:SHH851979 SRD851978:SRD851979 TAZ851978:TAZ851979 TKV851978:TKV851979 TUR851978:TUR851979 UEN851978:UEN851979 UOJ851978:UOJ851979 UYF851978:UYF851979 VIB851978:VIB851979 VRX851978:VRX851979 WBT851978:WBT851979 WLP851978:WLP851979 WVL851978:WVL851979 B917514:B917515 IZ917514:IZ917515 SV917514:SV917515 ACR917514:ACR917515 AMN917514:AMN917515 AWJ917514:AWJ917515 BGF917514:BGF917515 BQB917514:BQB917515 BZX917514:BZX917515 CJT917514:CJT917515 CTP917514:CTP917515 DDL917514:DDL917515 DNH917514:DNH917515 DXD917514:DXD917515 EGZ917514:EGZ917515 EQV917514:EQV917515 FAR917514:FAR917515 FKN917514:FKN917515 FUJ917514:FUJ917515 GEF917514:GEF917515 GOB917514:GOB917515 GXX917514:GXX917515 HHT917514:HHT917515 HRP917514:HRP917515 IBL917514:IBL917515 ILH917514:ILH917515 IVD917514:IVD917515 JEZ917514:JEZ917515 JOV917514:JOV917515 JYR917514:JYR917515 KIN917514:KIN917515 KSJ917514:KSJ917515 LCF917514:LCF917515 LMB917514:LMB917515 LVX917514:LVX917515 MFT917514:MFT917515 MPP917514:MPP917515 MZL917514:MZL917515 NJH917514:NJH917515 NTD917514:NTD917515 OCZ917514:OCZ917515 OMV917514:OMV917515 OWR917514:OWR917515 PGN917514:PGN917515 PQJ917514:PQJ917515 QAF917514:QAF917515 QKB917514:QKB917515 QTX917514:QTX917515 RDT917514:RDT917515 RNP917514:RNP917515 RXL917514:RXL917515 SHH917514:SHH917515 SRD917514:SRD917515 TAZ917514:TAZ917515 TKV917514:TKV917515 TUR917514:TUR917515 UEN917514:UEN917515 UOJ917514:UOJ917515 UYF917514:UYF917515 VIB917514:VIB917515 VRX917514:VRX917515 WBT917514:WBT917515 WLP917514:WLP917515 WVL917514:WVL917515 B983050:B983051 IZ983050:IZ983051 SV983050:SV983051 ACR983050:ACR983051 AMN983050:AMN983051 AWJ983050:AWJ983051 BGF983050:BGF983051 BQB983050:BQB983051 BZX983050:BZX983051 CJT983050:CJT983051 CTP983050:CTP983051 DDL983050:DDL983051 DNH983050:DNH983051 DXD983050:DXD983051 EGZ983050:EGZ983051 EQV983050:EQV983051 FAR983050:FAR983051 FKN983050:FKN983051 FUJ983050:FUJ983051 GEF983050:GEF983051 GOB983050:GOB983051 GXX983050:GXX983051 HHT983050:HHT983051 HRP983050:HRP983051 IBL983050:IBL983051 ILH983050:ILH983051 IVD983050:IVD983051 JEZ983050:JEZ983051 JOV983050:JOV983051 JYR983050:JYR983051 KIN983050:KIN983051 KSJ983050:KSJ983051 LCF983050:LCF983051 LMB983050:LMB983051 LVX983050:LVX983051 MFT983050:MFT983051 MPP983050:MPP983051 MZL983050:MZL983051 NJH983050:NJH983051 NTD983050:NTD983051 OCZ983050:OCZ983051 OMV983050:OMV983051 OWR983050:OWR983051 PGN983050:PGN983051 PQJ983050:PQJ983051 QAF983050:QAF983051 QKB983050:QKB983051 QTX983050:QTX983051 RDT983050:RDT983051 RNP983050:RNP983051 RXL983050:RXL983051 SHH983050:SHH983051 SRD983050:SRD983051 TAZ983050:TAZ983051 TKV983050:TKV983051 TUR983050:TUR983051 UEN983050:UEN983051 UOJ983050:UOJ983051 UYF983050:UYF983051 VIB983050:VIB983051 VRX983050:VRX983051 WBT983050:WBT983051 WLP983050:WLP983051 WVL983050:WVL983051" xr:uid="{00000000-0002-0000-0C00-000004000000}"/>
    <dataValidation allowBlank="1" showInputMessage="1" showErrorMessage="1" prompt="Enter Start date of loan in this cell" sqref="E10:E11 JC10:JC11 SY10:SY11 ACU10:ACU11 AMQ10:AMQ11 AWM10:AWM11 BGI10:BGI11 BQE10:BQE11 CAA10:CAA11 CJW10:CJW11 CTS10:CTS11 DDO10:DDO11 DNK10:DNK11 DXG10:DXG11 EHC10:EHC11 EQY10:EQY11 FAU10:FAU11 FKQ10:FKQ11 FUM10:FUM11 GEI10:GEI11 GOE10:GOE11 GYA10:GYA11 HHW10:HHW11 HRS10:HRS11 IBO10:IBO11 ILK10:ILK11 IVG10:IVG11 JFC10:JFC11 JOY10:JOY11 JYU10:JYU11 KIQ10:KIQ11 KSM10:KSM11 LCI10:LCI11 LME10:LME11 LWA10:LWA11 MFW10:MFW11 MPS10:MPS11 MZO10:MZO11 NJK10:NJK11 NTG10:NTG11 ODC10:ODC11 OMY10:OMY11 OWU10:OWU11 PGQ10:PGQ11 PQM10:PQM11 QAI10:QAI11 QKE10:QKE11 QUA10:QUA11 RDW10:RDW11 RNS10:RNS11 RXO10:RXO11 SHK10:SHK11 SRG10:SRG11 TBC10:TBC11 TKY10:TKY11 TUU10:TUU11 UEQ10:UEQ11 UOM10:UOM11 UYI10:UYI11 VIE10:VIE11 VSA10:VSA11 WBW10:WBW11 WLS10:WLS11 WVO10:WVO11 E65546:E65547 JC65546:JC65547 SY65546:SY65547 ACU65546:ACU65547 AMQ65546:AMQ65547 AWM65546:AWM65547 BGI65546:BGI65547 BQE65546:BQE65547 CAA65546:CAA65547 CJW65546:CJW65547 CTS65546:CTS65547 DDO65546:DDO65547 DNK65546:DNK65547 DXG65546:DXG65547 EHC65546:EHC65547 EQY65546:EQY65547 FAU65546:FAU65547 FKQ65546:FKQ65547 FUM65546:FUM65547 GEI65546:GEI65547 GOE65546:GOE65547 GYA65546:GYA65547 HHW65546:HHW65547 HRS65546:HRS65547 IBO65546:IBO65547 ILK65546:ILK65547 IVG65546:IVG65547 JFC65546:JFC65547 JOY65546:JOY65547 JYU65546:JYU65547 KIQ65546:KIQ65547 KSM65546:KSM65547 LCI65546:LCI65547 LME65546:LME65547 LWA65546:LWA65547 MFW65546:MFW65547 MPS65546:MPS65547 MZO65546:MZO65547 NJK65546:NJK65547 NTG65546:NTG65547 ODC65546:ODC65547 OMY65546:OMY65547 OWU65546:OWU65547 PGQ65546:PGQ65547 PQM65546:PQM65547 QAI65546:QAI65547 QKE65546:QKE65547 QUA65546:QUA65547 RDW65546:RDW65547 RNS65546:RNS65547 RXO65546:RXO65547 SHK65546:SHK65547 SRG65546:SRG65547 TBC65546:TBC65547 TKY65546:TKY65547 TUU65546:TUU65547 UEQ65546:UEQ65547 UOM65546:UOM65547 UYI65546:UYI65547 VIE65546:VIE65547 VSA65546:VSA65547 WBW65546:WBW65547 WLS65546:WLS65547 WVO65546:WVO65547 E131082:E131083 JC131082:JC131083 SY131082:SY131083 ACU131082:ACU131083 AMQ131082:AMQ131083 AWM131082:AWM131083 BGI131082:BGI131083 BQE131082:BQE131083 CAA131082:CAA131083 CJW131082:CJW131083 CTS131082:CTS131083 DDO131082:DDO131083 DNK131082:DNK131083 DXG131082:DXG131083 EHC131082:EHC131083 EQY131082:EQY131083 FAU131082:FAU131083 FKQ131082:FKQ131083 FUM131082:FUM131083 GEI131082:GEI131083 GOE131082:GOE131083 GYA131082:GYA131083 HHW131082:HHW131083 HRS131082:HRS131083 IBO131082:IBO131083 ILK131082:ILK131083 IVG131082:IVG131083 JFC131082:JFC131083 JOY131082:JOY131083 JYU131082:JYU131083 KIQ131082:KIQ131083 KSM131082:KSM131083 LCI131082:LCI131083 LME131082:LME131083 LWA131082:LWA131083 MFW131082:MFW131083 MPS131082:MPS131083 MZO131082:MZO131083 NJK131082:NJK131083 NTG131082:NTG131083 ODC131082:ODC131083 OMY131082:OMY131083 OWU131082:OWU131083 PGQ131082:PGQ131083 PQM131082:PQM131083 QAI131082:QAI131083 QKE131082:QKE131083 QUA131082:QUA131083 RDW131082:RDW131083 RNS131082:RNS131083 RXO131082:RXO131083 SHK131082:SHK131083 SRG131082:SRG131083 TBC131082:TBC131083 TKY131082:TKY131083 TUU131082:TUU131083 UEQ131082:UEQ131083 UOM131082:UOM131083 UYI131082:UYI131083 VIE131082:VIE131083 VSA131082:VSA131083 WBW131082:WBW131083 WLS131082:WLS131083 WVO131082:WVO131083 E196618:E196619 JC196618:JC196619 SY196618:SY196619 ACU196618:ACU196619 AMQ196618:AMQ196619 AWM196618:AWM196619 BGI196618:BGI196619 BQE196618:BQE196619 CAA196618:CAA196619 CJW196618:CJW196619 CTS196618:CTS196619 DDO196618:DDO196619 DNK196618:DNK196619 DXG196618:DXG196619 EHC196618:EHC196619 EQY196618:EQY196619 FAU196618:FAU196619 FKQ196618:FKQ196619 FUM196618:FUM196619 GEI196618:GEI196619 GOE196618:GOE196619 GYA196618:GYA196619 HHW196618:HHW196619 HRS196618:HRS196619 IBO196618:IBO196619 ILK196618:ILK196619 IVG196618:IVG196619 JFC196618:JFC196619 JOY196618:JOY196619 JYU196618:JYU196619 KIQ196618:KIQ196619 KSM196618:KSM196619 LCI196618:LCI196619 LME196618:LME196619 LWA196618:LWA196619 MFW196618:MFW196619 MPS196618:MPS196619 MZO196618:MZO196619 NJK196618:NJK196619 NTG196618:NTG196619 ODC196618:ODC196619 OMY196618:OMY196619 OWU196618:OWU196619 PGQ196618:PGQ196619 PQM196618:PQM196619 QAI196618:QAI196619 QKE196618:QKE196619 QUA196618:QUA196619 RDW196618:RDW196619 RNS196618:RNS196619 RXO196618:RXO196619 SHK196618:SHK196619 SRG196618:SRG196619 TBC196618:TBC196619 TKY196618:TKY196619 TUU196618:TUU196619 UEQ196618:UEQ196619 UOM196618:UOM196619 UYI196618:UYI196619 VIE196618:VIE196619 VSA196618:VSA196619 WBW196618:WBW196619 WLS196618:WLS196619 WVO196618:WVO196619 E262154:E262155 JC262154:JC262155 SY262154:SY262155 ACU262154:ACU262155 AMQ262154:AMQ262155 AWM262154:AWM262155 BGI262154:BGI262155 BQE262154:BQE262155 CAA262154:CAA262155 CJW262154:CJW262155 CTS262154:CTS262155 DDO262154:DDO262155 DNK262154:DNK262155 DXG262154:DXG262155 EHC262154:EHC262155 EQY262154:EQY262155 FAU262154:FAU262155 FKQ262154:FKQ262155 FUM262154:FUM262155 GEI262154:GEI262155 GOE262154:GOE262155 GYA262154:GYA262155 HHW262154:HHW262155 HRS262154:HRS262155 IBO262154:IBO262155 ILK262154:ILK262155 IVG262154:IVG262155 JFC262154:JFC262155 JOY262154:JOY262155 JYU262154:JYU262155 KIQ262154:KIQ262155 KSM262154:KSM262155 LCI262154:LCI262155 LME262154:LME262155 LWA262154:LWA262155 MFW262154:MFW262155 MPS262154:MPS262155 MZO262154:MZO262155 NJK262154:NJK262155 NTG262154:NTG262155 ODC262154:ODC262155 OMY262154:OMY262155 OWU262154:OWU262155 PGQ262154:PGQ262155 PQM262154:PQM262155 QAI262154:QAI262155 QKE262154:QKE262155 QUA262154:QUA262155 RDW262154:RDW262155 RNS262154:RNS262155 RXO262154:RXO262155 SHK262154:SHK262155 SRG262154:SRG262155 TBC262154:TBC262155 TKY262154:TKY262155 TUU262154:TUU262155 UEQ262154:UEQ262155 UOM262154:UOM262155 UYI262154:UYI262155 VIE262154:VIE262155 VSA262154:VSA262155 WBW262154:WBW262155 WLS262154:WLS262155 WVO262154:WVO262155 E327690:E327691 JC327690:JC327691 SY327690:SY327691 ACU327690:ACU327691 AMQ327690:AMQ327691 AWM327690:AWM327691 BGI327690:BGI327691 BQE327690:BQE327691 CAA327690:CAA327691 CJW327690:CJW327691 CTS327690:CTS327691 DDO327690:DDO327691 DNK327690:DNK327691 DXG327690:DXG327691 EHC327690:EHC327691 EQY327690:EQY327691 FAU327690:FAU327691 FKQ327690:FKQ327691 FUM327690:FUM327691 GEI327690:GEI327691 GOE327690:GOE327691 GYA327690:GYA327691 HHW327690:HHW327691 HRS327690:HRS327691 IBO327690:IBO327691 ILK327690:ILK327691 IVG327690:IVG327691 JFC327690:JFC327691 JOY327690:JOY327691 JYU327690:JYU327691 KIQ327690:KIQ327691 KSM327690:KSM327691 LCI327690:LCI327691 LME327690:LME327691 LWA327690:LWA327691 MFW327690:MFW327691 MPS327690:MPS327691 MZO327690:MZO327691 NJK327690:NJK327691 NTG327690:NTG327691 ODC327690:ODC327691 OMY327690:OMY327691 OWU327690:OWU327691 PGQ327690:PGQ327691 PQM327690:PQM327691 QAI327690:QAI327691 QKE327690:QKE327691 QUA327690:QUA327691 RDW327690:RDW327691 RNS327690:RNS327691 RXO327690:RXO327691 SHK327690:SHK327691 SRG327690:SRG327691 TBC327690:TBC327691 TKY327690:TKY327691 TUU327690:TUU327691 UEQ327690:UEQ327691 UOM327690:UOM327691 UYI327690:UYI327691 VIE327690:VIE327691 VSA327690:VSA327691 WBW327690:WBW327691 WLS327690:WLS327691 WVO327690:WVO327691 E393226:E393227 JC393226:JC393227 SY393226:SY393227 ACU393226:ACU393227 AMQ393226:AMQ393227 AWM393226:AWM393227 BGI393226:BGI393227 BQE393226:BQE393227 CAA393226:CAA393227 CJW393226:CJW393227 CTS393226:CTS393227 DDO393226:DDO393227 DNK393226:DNK393227 DXG393226:DXG393227 EHC393226:EHC393227 EQY393226:EQY393227 FAU393226:FAU393227 FKQ393226:FKQ393227 FUM393226:FUM393227 GEI393226:GEI393227 GOE393226:GOE393227 GYA393226:GYA393227 HHW393226:HHW393227 HRS393226:HRS393227 IBO393226:IBO393227 ILK393226:ILK393227 IVG393226:IVG393227 JFC393226:JFC393227 JOY393226:JOY393227 JYU393226:JYU393227 KIQ393226:KIQ393227 KSM393226:KSM393227 LCI393226:LCI393227 LME393226:LME393227 LWA393226:LWA393227 MFW393226:MFW393227 MPS393226:MPS393227 MZO393226:MZO393227 NJK393226:NJK393227 NTG393226:NTG393227 ODC393226:ODC393227 OMY393226:OMY393227 OWU393226:OWU393227 PGQ393226:PGQ393227 PQM393226:PQM393227 QAI393226:QAI393227 QKE393226:QKE393227 QUA393226:QUA393227 RDW393226:RDW393227 RNS393226:RNS393227 RXO393226:RXO393227 SHK393226:SHK393227 SRG393226:SRG393227 TBC393226:TBC393227 TKY393226:TKY393227 TUU393226:TUU393227 UEQ393226:UEQ393227 UOM393226:UOM393227 UYI393226:UYI393227 VIE393226:VIE393227 VSA393226:VSA393227 WBW393226:WBW393227 WLS393226:WLS393227 WVO393226:WVO393227 E458762:E458763 JC458762:JC458763 SY458762:SY458763 ACU458762:ACU458763 AMQ458762:AMQ458763 AWM458762:AWM458763 BGI458762:BGI458763 BQE458762:BQE458763 CAA458762:CAA458763 CJW458762:CJW458763 CTS458762:CTS458763 DDO458762:DDO458763 DNK458762:DNK458763 DXG458762:DXG458763 EHC458762:EHC458763 EQY458762:EQY458763 FAU458762:FAU458763 FKQ458762:FKQ458763 FUM458762:FUM458763 GEI458762:GEI458763 GOE458762:GOE458763 GYA458762:GYA458763 HHW458762:HHW458763 HRS458762:HRS458763 IBO458762:IBO458763 ILK458762:ILK458763 IVG458762:IVG458763 JFC458762:JFC458763 JOY458762:JOY458763 JYU458762:JYU458763 KIQ458762:KIQ458763 KSM458762:KSM458763 LCI458762:LCI458763 LME458762:LME458763 LWA458762:LWA458763 MFW458762:MFW458763 MPS458762:MPS458763 MZO458762:MZO458763 NJK458762:NJK458763 NTG458762:NTG458763 ODC458762:ODC458763 OMY458762:OMY458763 OWU458762:OWU458763 PGQ458762:PGQ458763 PQM458762:PQM458763 QAI458762:QAI458763 QKE458762:QKE458763 QUA458762:QUA458763 RDW458762:RDW458763 RNS458762:RNS458763 RXO458762:RXO458763 SHK458762:SHK458763 SRG458762:SRG458763 TBC458762:TBC458763 TKY458762:TKY458763 TUU458762:TUU458763 UEQ458762:UEQ458763 UOM458762:UOM458763 UYI458762:UYI458763 VIE458762:VIE458763 VSA458762:VSA458763 WBW458762:WBW458763 WLS458762:WLS458763 WVO458762:WVO458763 E524298:E524299 JC524298:JC524299 SY524298:SY524299 ACU524298:ACU524299 AMQ524298:AMQ524299 AWM524298:AWM524299 BGI524298:BGI524299 BQE524298:BQE524299 CAA524298:CAA524299 CJW524298:CJW524299 CTS524298:CTS524299 DDO524298:DDO524299 DNK524298:DNK524299 DXG524298:DXG524299 EHC524298:EHC524299 EQY524298:EQY524299 FAU524298:FAU524299 FKQ524298:FKQ524299 FUM524298:FUM524299 GEI524298:GEI524299 GOE524298:GOE524299 GYA524298:GYA524299 HHW524298:HHW524299 HRS524298:HRS524299 IBO524298:IBO524299 ILK524298:ILK524299 IVG524298:IVG524299 JFC524298:JFC524299 JOY524298:JOY524299 JYU524298:JYU524299 KIQ524298:KIQ524299 KSM524298:KSM524299 LCI524298:LCI524299 LME524298:LME524299 LWA524298:LWA524299 MFW524298:MFW524299 MPS524298:MPS524299 MZO524298:MZO524299 NJK524298:NJK524299 NTG524298:NTG524299 ODC524298:ODC524299 OMY524298:OMY524299 OWU524298:OWU524299 PGQ524298:PGQ524299 PQM524298:PQM524299 QAI524298:QAI524299 QKE524298:QKE524299 QUA524298:QUA524299 RDW524298:RDW524299 RNS524298:RNS524299 RXO524298:RXO524299 SHK524298:SHK524299 SRG524298:SRG524299 TBC524298:TBC524299 TKY524298:TKY524299 TUU524298:TUU524299 UEQ524298:UEQ524299 UOM524298:UOM524299 UYI524298:UYI524299 VIE524298:VIE524299 VSA524298:VSA524299 WBW524298:WBW524299 WLS524298:WLS524299 WVO524298:WVO524299 E589834:E589835 JC589834:JC589835 SY589834:SY589835 ACU589834:ACU589835 AMQ589834:AMQ589835 AWM589834:AWM589835 BGI589834:BGI589835 BQE589834:BQE589835 CAA589834:CAA589835 CJW589834:CJW589835 CTS589834:CTS589835 DDO589834:DDO589835 DNK589834:DNK589835 DXG589834:DXG589835 EHC589834:EHC589835 EQY589834:EQY589835 FAU589834:FAU589835 FKQ589834:FKQ589835 FUM589834:FUM589835 GEI589834:GEI589835 GOE589834:GOE589835 GYA589834:GYA589835 HHW589834:HHW589835 HRS589834:HRS589835 IBO589834:IBO589835 ILK589834:ILK589835 IVG589834:IVG589835 JFC589834:JFC589835 JOY589834:JOY589835 JYU589834:JYU589835 KIQ589834:KIQ589835 KSM589834:KSM589835 LCI589834:LCI589835 LME589834:LME589835 LWA589834:LWA589835 MFW589834:MFW589835 MPS589834:MPS589835 MZO589834:MZO589835 NJK589834:NJK589835 NTG589834:NTG589835 ODC589834:ODC589835 OMY589834:OMY589835 OWU589834:OWU589835 PGQ589834:PGQ589835 PQM589834:PQM589835 QAI589834:QAI589835 QKE589834:QKE589835 QUA589834:QUA589835 RDW589834:RDW589835 RNS589834:RNS589835 RXO589834:RXO589835 SHK589834:SHK589835 SRG589834:SRG589835 TBC589834:TBC589835 TKY589834:TKY589835 TUU589834:TUU589835 UEQ589834:UEQ589835 UOM589834:UOM589835 UYI589834:UYI589835 VIE589834:VIE589835 VSA589834:VSA589835 WBW589834:WBW589835 WLS589834:WLS589835 WVO589834:WVO589835 E655370:E655371 JC655370:JC655371 SY655370:SY655371 ACU655370:ACU655371 AMQ655370:AMQ655371 AWM655370:AWM655371 BGI655370:BGI655371 BQE655370:BQE655371 CAA655370:CAA655371 CJW655370:CJW655371 CTS655370:CTS655371 DDO655370:DDO655371 DNK655370:DNK655371 DXG655370:DXG655371 EHC655370:EHC655371 EQY655370:EQY655371 FAU655370:FAU655371 FKQ655370:FKQ655371 FUM655370:FUM655371 GEI655370:GEI655371 GOE655370:GOE655371 GYA655370:GYA655371 HHW655370:HHW655371 HRS655370:HRS655371 IBO655370:IBO655371 ILK655370:ILK655371 IVG655370:IVG655371 JFC655370:JFC655371 JOY655370:JOY655371 JYU655370:JYU655371 KIQ655370:KIQ655371 KSM655370:KSM655371 LCI655370:LCI655371 LME655370:LME655371 LWA655370:LWA655371 MFW655370:MFW655371 MPS655370:MPS655371 MZO655370:MZO655371 NJK655370:NJK655371 NTG655370:NTG655371 ODC655370:ODC655371 OMY655370:OMY655371 OWU655370:OWU655371 PGQ655370:PGQ655371 PQM655370:PQM655371 QAI655370:QAI655371 QKE655370:QKE655371 QUA655370:QUA655371 RDW655370:RDW655371 RNS655370:RNS655371 RXO655370:RXO655371 SHK655370:SHK655371 SRG655370:SRG655371 TBC655370:TBC655371 TKY655370:TKY655371 TUU655370:TUU655371 UEQ655370:UEQ655371 UOM655370:UOM655371 UYI655370:UYI655371 VIE655370:VIE655371 VSA655370:VSA655371 WBW655370:WBW655371 WLS655370:WLS655371 WVO655370:WVO655371 E720906:E720907 JC720906:JC720907 SY720906:SY720907 ACU720906:ACU720907 AMQ720906:AMQ720907 AWM720906:AWM720907 BGI720906:BGI720907 BQE720906:BQE720907 CAA720906:CAA720907 CJW720906:CJW720907 CTS720906:CTS720907 DDO720906:DDO720907 DNK720906:DNK720907 DXG720906:DXG720907 EHC720906:EHC720907 EQY720906:EQY720907 FAU720906:FAU720907 FKQ720906:FKQ720907 FUM720906:FUM720907 GEI720906:GEI720907 GOE720906:GOE720907 GYA720906:GYA720907 HHW720906:HHW720907 HRS720906:HRS720907 IBO720906:IBO720907 ILK720906:ILK720907 IVG720906:IVG720907 JFC720906:JFC720907 JOY720906:JOY720907 JYU720906:JYU720907 KIQ720906:KIQ720907 KSM720906:KSM720907 LCI720906:LCI720907 LME720906:LME720907 LWA720906:LWA720907 MFW720906:MFW720907 MPS720906:MPS720907 MZO720906:MZO720907 NJK720906:NJK720907 NTG720906:NTG720907 ODC720906:ODC720907 OMY720906:OMY720907 OWU720906:OWU720907 PGQ720906:PGQ720907 PQM720906:PQM720907 QAI720906:QAI720907 QKE720906:QKE720907 QUA720906:QUA720907 RDW720906:RDW720907 RNS720906:RNS720907 RXO720906:RXO720907 SHK720906:SHK720907 SRG720906:SRG720907 TBC720906:TBC720907 TKY720906:TKY720907 TUU720906:TUU720907 UEQ720906:UEQ720907 UOM720906:UOM720907 UYI720906:UYI720907 VIE720906:VIE720907 VSA720906:VSA720907 WBW720906:WBW720907 WLS720906:WLS720907 WVO720906:WVO720907 E786442:E786443 JC786442:JC786443 SY786442:SY786443 ACU786442:ACU786443 AMQ786442:AMQ786443 AWM786442:AWM786443 BGI786442:BGI786443 BQE786442:BQE786443 CAA786442:CAA786443 CJW786442:CJW786443 CTS786442:CTS786443 DDO786442:DDO786443 DNK786442:DNK786443 DXG786442:DXG786443 EHC786442:EHC786443 EQY786442:EQY786443 FAU786442:FAU786443 FKQ786442:FKQ786443 FUM786442:FUM786443 GEI786442:GEI786443 GOE786442:GOE786443 GYA786442:GYA786443 HHW786442:HHW786443 HRS786442:HRS786443 IBO786442:IBO786443 ILK786442:ILK786443 IVG786442:IVG786443 JFC786442:JFC786443 JOY786442:JOY786443 JYU786442:JYU786443 KIQ786442:KIQ786443 KSM786442:KSM786443 LCI786442:LCI786443 LME786442:LME786443 LWA786442:LWA786443 MFW786442:MFW786443 MPS786442:MPS786443 MZO786442:MZO786443 NJK786442:NJK786443 NTG786442:NTG786443 ODC786442:ODC786443 OMY786442:OMY786443 OWU786442:OWU786443 PGQ786442:PGQ786443 PQM786442:PQM786443 QAI786442:QAI786443 QKE786442:QKE786443 QUA786442:QUA786443 RDW786442:RDW786443 RNS786442:RNS786443 RXO786442:RXO786443 SHK786442:SHK786443 SRG786442:SRG786443 TBC786442:TBC786443 TKY786442:TKY786443 TUU786442:TUU786443 UEQ786442:UEQ786443 UOM786442:UOM786443 UYI786442:UYI786443 VIE786442:VIE786443 VSA786442:VSA786443 WBW786442:WBW786443 WLS786442:WLS786443 WVO786442:WVO786443 E851978:E851979 JC851978:JC851979 SY851978:SY851979 ACU851978:ACU851979 AMQ851978:AMQ851979 AWM851978:AWM851979 BGI851978:BGI851979 BQE851978:BQE851979 CAA851978:CAA851979 CJW851978:CJW851979 CTS851978:CTS851979 DDO851978:DDO851979 DNK851978:DNK851979 DXG851978:DXG851979 EHC851978:EHC851979 EQY851978:EQY851979 FAU851978:FAU851979 FKQ851978:FKQ851979 FUM851978:FUM851979 GEI851978:GEI851979 GOE851978:GOE851979 GYA851978:GYA851979 HHW851978:HHW851979 HRS851978:HRS851979 IBO851978:IBO851979 ILK851978:ILK851979 IVG851978:IVG851979 JFC851978:JFC851979 JOY851978:JOY851979 JYU851978:JYU851979 KIQ851978:KIQ851979 KSM851978:KSM851979 LCI851978:LCI851979 LME851978:LME851979 LWA851978:LWA851979 MFW851978:MFW851979 MPS851978:MPS851979 MZO851978:MZO851979 NJK851978:NJK851979 NTG851978:NTG851979 ODC851978:ODC851979 OMY851978:OMY851979 OWU851978:OWU851979 PGQ851978:PGQ851979 PQM851978:PQM851979 QAI851978:QAI851979 QKE851978:QKE851979 QUA851978:QUA851979 RDW851978:RDW851979 RNS851978:RNS851979 RXO851978:RXO851979 SHK851978:SHK851979 SRG851978:SRG851979 TBC851978:TBC851979 TKY851978:TKY851979 TUU851978:TUU851979 UEQ851978:UEQ851979 UOM851978:UOM851979 UYI851978:UYI851979 VIE851978:VIE851979 VSA851978:VSA851979 WBW851978:WBW851979 WLS851978:WLS851979 WVO851978:WVO851979 E917514:E917515 JC917514:JC917515 SY917514:SY917515 ACU917514:ACU917515 AMQ917514:AMQ917515 AWM917514:AWM917515 BGI917514:BGI917515 BQE917514:BQE917515 CAA917514:CAA917515 CJW917514:CJW917515 CTS917514:CTS917515 DDO917514:DDO917515 DNK917514:DNK917515 DXG917514:DXG917515 EHC917514:EHC917515 EQY917514:EQY917515 FAU917514:FAU917515 FKQ917514:FKQ917515 FUM917514:FUM917515 GEI917514:GEI917515 GOE917514:GOE917515 GYA917514:GYA917515 HHW917514:HHW917515 HRS917514:HRS917515 IBO917514:IBO917515 ILK917514:ILK917515 IVG917514:IVG917515 JFC917514:JFC917515 JOY917514:JOY917515 JYU917514:JYU917515 KIQ917514:KIQ917515 KSM917514:KSM917515 LCI917514:LCI917515 LME917514:LME917515 LWA917514:LWA917515 MFW917514:MFW917515 MPS917514:MPS917515 MZO917514:MZO917515 NJK917514:NJK917515 NTG917514:NTG917515 ODC917514:ODC917515 OMY917514:OMY917515 OWU917514:OWU917515 PGQ917514:PGQ917515 PQM917514:PQM917515 QAI917514:QAI917515 QKE917514:QKE917515 QUA917514:QUA917515 RDW917514:RDW917515 RNS917514:RNS917515 RXO917514:RXO917515 SHK917514:SHK917515 SRG917514:SRG917515 TBC917514:TBC917515 TKY917514:TKY917515 TUU917514:TUU917515 UEQ917514:UEQ917515 UOM917514:UOM917515 UYI917514:UYI917515 VIE917514:VIE917515 VSA917514:VSA917515 WBW917514:WBW917515 WLS917514:WLS917515 WVO917514:WVO917515 E983050:E983051 JC983050:JC983051 SY983050:SY983051 ACU983050:ACU983051 AMQ983050:AMQ983051 AWM983050:AWM983051 BGI983050:BGI983051 BQE983050:BQE983051 CAA983050:CAA983051 CJW983050:CJW983051 CTS983050:CTS983051 DDO983050:DDO983051 DNK983050:DNK983051 DXG983050:DXG983051 EHC983050:EHC983051 EQY983050:EQY983051 FAU983050:FAU983051 FKQ983050:FKQ983051 FUM983050:FUM983051 GEI983050:GEI983051 GOE983050:GOE983051 GYA983050:GYA983051 HHW983050:HHW983051 HRS983050:HRS983051 IBO983050:IBO983051 ILK983050:ILK983051 IVG983050:IVG983051 JFC983050:JFC983051 JOY983050:JOY983051 JYU983050:JYU983051 KIQ983050:KIQ983051 KSM983050:KSM983051 LCI983050:LCI983051 LME983050:LME983051 LWA983050:LWA983051 MFW983050:MFW983051 MPS983050:MPS983051 MZO983050:MZO983051 NJK983050:NJK983051 NTG983050:NTG983051 ODC983050:ODC983051 OMY983050:OMY983051 OWU983050:OWU983051 PGQ983050:PGQ983051 PQM983050:PQM983051 QAI983050:QAI983051 QKE983050:QKE983051 QUA983050:QUA983051 RDW983050:RDW983051 RNS983050:RNS983051 RXO983050:RXO983051 SHK983050:SHK983051 SRG983050:SRG983051 TBC983050:TBC983051 TKY983050:TKY983051 TUU983050:TUU983051 UEQ983050:UEQ983051 UOM983050:UOM983051 UYI983050:UYI983051 VIE983050:VIE983051 VSA983050:VSA983051 WBW983050:WBW983051 WLS983050:WLS983051 WVO983050:WVO983051" xr:uid="{00000000-0002-0000-0C00-000005000000}"/>
    <dataValidation allowBlank="1" showInputMessage="1" showErrorMessage="1" prompt="Monthly payment is automatically calculated in cell at right" sqref="B12 IZ12 SV12 ACR12 AMN12 AWJ12 BGF12 BQB12 BZX12 CJT12 CTP12 DDL12 DNH12 DXD12 EGZ12 EQV12 FAR12 FKN12 FUJ12 GEF12 GOB12 GXX12 HHT12 HRP12 IBL12 ILH12 IVD12 JEZ12 JOV12 JYR12 KIN12 KSJ12 LCF12 LMB12 LVX12 MFT12 MPP12 MZL12 NJH12 NTD12 OCZ12 OMV12 OWR12 PGN12 PQJ12 QAF12 QKB12 QTX12 RDT12 RNP12 RXL12 SHH12 SRD12 TAZ12 TKV12 TUR12 UEN12 UOJ12 UYF12 VIB12 VRX12 WBT12 WLP12 WVL12 B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B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B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B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B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B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B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B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B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B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B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B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B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B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B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xr:uid="{00000000-0002-0000-0C00-000006000000}"/>
    <dataValidation allowBlank="1" showInputMessage="1" showErrorMessage="1" prompt="Monthly payment is automatically calculated in this cell" sqref="E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E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E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E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E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E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E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E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E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E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E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E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E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E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E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E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xr:uid="{00000000-0002-0000-0C00-000007000000}"/>
    <dataValidation allowBlank="1" showInputMessage="1" showErrorMessage="1" prompt="Enter values in cells E3 through E6 for each description in column B. Values in cells E8 through E11 are automatically calculated" sqref="B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B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B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B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B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B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B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B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B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B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B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B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B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B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B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B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xr:uid="{00000000-0002-0000-0C00-000008000000}"/>
    <dataValidation allowBlank="1" showInputMessage="1" showErrorMessage="1" prompt="Enter Annual interest rate in this cell" sqref="E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E65541 JC65541 SY65541 ACU65541 AMQ65541 AWM65541 BGI65541 BQE65541 CAA65541 CJW65541 CTS65541 DDO65541 DNK65541 DXG65541 EHC65541 EQY65541 FAU65541 FKQ65541 FUM65541 GEI65541 GOE65541 GYA65541 HHW65541 HRS65541 IBO65541 ILK65541 IVG65541 JFC65541 JOY65541 JYU65541 KIQ65541 KSM65541 LCI65541 LME65541 LWA65541 MFW65541 MPS65541 MZO65541 NJK65541 NTG65541 ODC65541 OMY65541 OWU65541 PGQ65541 PQM65541 QAI65541 QKE65541 QUA65541 RDW65541 RNS65541 RXO65541 SHK65541 SRG65541 TBC65541 TKY65541 TUU65541 UEQ65541 UOM65541 UYI65541 VIE65541 VSA65541 WBW65541 WLS65541 WVO65541 E131077 JC131077 SY131077 ACU131077 AMQ131077 AWM131077 BGI131077 BQE131077 CAA131077 CJW131077 CTS131077 DDO131077 DNK131077 DXG131077 EHC131077 EQY131077 FAU131077 FKQ131077 FUM131077 GEI131077 GOE131077 GYA131077 HHW131077 HRS131077 IBO131077 ILK131077 IVG131077 JFC131077 JOY131077 JYU131077 KIQ131077 KSM131077 LCI131077 LME131077 LWA131077 MFW131077 MPS131077 MZO131077 NJK131077 NTG131077 ODC131077 OMY131077 OWU131077 PGQ131077 PQM131077 QAI131077 QKE131077 QUA131077 RDW131077 RNS131077 RXO131077 SHK131077 SRG131077 TBC131077 TKY131077 TUU131077 UEQ131077 UOM131077 UYI131077 VIE131077 VSA131077 WBW131077 WLS131077 WVO131077 E196613 JC196613 SY196613 ACU196613 AMQ196613 AWM196613 BGI196613 BQE196613 CAA196613 CJW196613 CTS196613 DDO196613 DNK196613 DXG196613 EHC196613 EQY196613 FAU196613 FKQ196613 FUM196613 GEI196613 GOE196613 GYA196613 HHW196613 HRS196613 IBO196613 ILK196613 IVG196613 JFC196613 JOY196613 JYU196613 KIQ196613 KSM196613 LCI196613 LME196613 LWA196613 MFW196613 MPS196613 MZO196613 NJK196613 NTG196613 ODC196613 OMY196613 OWU196613 PGQ196613 PQM196613 QAI196613 QKE196613 QUA196613 RDW196613 RNS196613 RXO196613 SHK196613 SRG196613 TBC196613 TKY196613 TUU196613 UEQ196613 UOM196613 UYI196613 VIE196613 VSA196613 WBW196613 WLS196613 WVO196613 E262149 JC262149 SY262149 ACU262149 AMQ262149 AWM262149 BGI262149 BQE262149 CAA262149 CJW262149 CTS262149 DDO262149 DNK262149 DXG262149 EHC262149 EQY262149 FAU262149 FKQ262149 FUM262149 GEI262149 GOE262149 GYA262149 HHW262149 HRS262149 IBO262149 ILK262149 IVG262149 JFC262149 JOY262149 JYU262149 KIQ262149 KSM262149 LCI262149 LME262149 LWA262149 MFW262149 MPS262149 MZO262149 NJK262149 NTG262149 ODC262149 OMY262149 OWU262149 PGQ262149 PQM262149 QAI262149 QKE262149 QUA262149 RDW262149 RNS262149 RXO262149 SHK262149 SRG262149 TBC262149 TKY262149 TUU262149 UEQ262149 UOM262149 UYI262149 VIE262149 VSA262149 WBW262149 WLS262149 WVO262149 E327685 JC327685 SY327685 ACU327685 AMQ327685 AWM327685 BGI327685 BQE327685 CAA327685 CJW327685 CTS327685 DDO327685 DNK327685 DXG327685 EHC327685 EQY327685 FAU327685 FKQ327685 FUM327685 GEI327685 GOE327685 GYA327685 HHW327685 HRS327685 IBO327685 ILK327685 IVG327685 JFC327685 JOY327685 JYU327685 KIQ327685 KSM327685 LCI327685 LME327685 LWA327685 MFW327685 MPS327685 MZO327685 NJK327685 NTG327685 ODC327685 OMY327685 OWU327685 PGQ327685 PQM327685 QAI327685 QKE327685 QUA327685 RDW327685 RNS327685 RXO327685 SHK327685 SRG327685 TBC327685 TKY327685 TUU327685 UEQ327685 UOM327685 UYI327685 VIE327685 VSA327685 WBW327685 WLS327685 WVO327685 E393221 JC393221 SY393221 ACU393221 AMQ393221 AWM393221 BGI393221 BQE393221 CAA393221 CJW393221 CTS393221 DDO393221 DNK393221 DXG393221 EHC393221 EQY393221 FAU393221 FKQ393221 FUM393221 GEI393221 GOE393221 GYA393221 HHW393221 HRS393221 IBO393221 ILK393221 IVG393221 JFC393221 JOY393221 JYU393221 KIQ393221 KSM393221 LCI393221 LME393221 LWA393221 MFW393221 MPS393221 MZO393221 NJK393221 NTG393221 ODC393221 OMY393221 OWU393221 PGQ393221 PQM393221 QAI393221 QKE393221 QUA393221 RDW393221 RNS393221 RXO393221 SHK393221 SRG393221 TBC393221 TKY393221 TUU393221 UEQ393221 UOM393221 UYI393221 VIE393221 VSA393221 WBW393221 WLS393221 WVO393221 E458757 JC458757 SY458757 ACU458757 AMQ458757 AWM458757 BGI458757 BQE458757 CAA458757 CJW458757 CTS458757 DDO458757 DNK458757 DXG458757 EHC458757 EQY458757 FAU458757 FKQ458757 FUM458757 GEI458757 GOE458757 GYA458757 HHW458757 HRS458757 IBO458757 ILK458757 IVG458757 JFC458757 JOY458757 JYU458757 KIQ458757 KSM458757 LCI458757 LME458757 LWA458757 MFW458757 MPS458757 MZO458757 NJK458757 NTG458757 ODC458757 OMY458757 OWU458757 PGQ458757 PQM458757 QAI458757 QKE458757 QUA458757 RDW458757 RNS458757 RXO458757 SHK458757 SRG458757 TBC458757 TKY458757 TUU458757 UEQ458757 UOM458757 UYI458757 VIE458757 VSA458757 WBW458757 WLS458757 WVO458757 E524293 JC524293 SY524293 ACU524293 AMQ524293 AWM524293 BGI524293 BQE524293 CAA524293 CJW524293 CTS524293 DDO524293 DNK524293 DXG524293 EHC524293 EQY524293 FAU524293 FKQ524293 FUM524293 GEI524293 GOE524293 GYA524293 HHW524293 HRS524293 IBO524293 ILK524293 IVG524293 JFC524293 JOY524293 JYU524293 KIQ524293 KSM524293 LCI524293 LME524293 LWA524293 MFW524293 MPS524293 MZO524293 NJK524293 NTG524293 ODC524293 OMY524293 OWU524293 PGQ524293 PQM524293 QAI524293 QKE524293 QUA524293 RDW524293 RNS524293 RXO524293 SHK524293 SRG524293 TBC524293 TKY524293 TUU524293 UEQ524293 UOM524293 UYI524293 VIE524293 VSA524293 WBW524293 WLS524293 WVO524293 E589829 JC589829 SY589829 ACU589829 AMQ589829 AWM589829 BGI589829 BQE589829 CAA589829 CJW589829 CTS589829 DDO589829 DNK589829 DXG589829 EHC589829 EQY589829 FAU589829 FKQ589829 FUM589829 GEI589829 GOE589829 GYA589829 HHW589829 HRS589829 IBO589829 ILK589829 IVG589829 JFC589829 JOY589829 JYU589829 KIQ589829 KSM589829 LCI589829 LME589829 LWA589829 MFW589829 MPS589829 MZO589829 NJK589829 NTG589829 ODC589829 OMY589829 OWU589829 PGQ589829 PQM589829 QAI589829 QKE589829 QUA589829 RDW589829 RNS589829 RXO589829 SHK589829 SRG589829 TBC589829 TKY589829 TUU589829 UEQ589829 UOM589829 UYI589829 VIE589829 VSA589829 WBW589829 WLS589829 WVO589829 E655365 JC655365 SY655365 ACU655365 AMQ655365 AWM655365 BGI655365 BQE655365 CAA655365 CJW655365 CTS655365 DDO655365 DNK655365 DXG655365 EHC655365 EQY655365 FAU655365 FKQ655365 FUM655365 GEI655365 GOE655365 GYA655365 HHW655365 HRS655365 IBO655365 ILK655365 IVG655365 JFC655365 JOY655365 JYU655365 KIQ655365 KSM655365 LCI655365 LME655365 LWA655365 MFW655365 MPS655365 MZO655365 NJK655365 NTG655365 ODC655365 OMY655365 OWU655365 PGQ655365 PQM655365 QAI655365 QKE655365 QUA655365 RDW655365 RNS655365 RXO655365 SHK655365 SRG655365 TBC655365 TKY655365 TUU655365 UEQ655365 UOM655365 UYI655365 VIE655365 VSA655365 WBW655365 WLS655365 WVO655365 E720901 JC720901 SY720901 ACU720901 AMQ720901 AWM720901 BGI720901 BQE720901 CAA720901 CJW720901 CTS720901 DDO720901 DNK720901 DXG720901 EHC720901 EQY720901 FAU720901 FKQ720901 FUM720901 GEI720901 GOE720901 GYA720901 HHW720901 HRS720901 IBO720901 ILK720901 IVG720901 JFC720901 JOY720901 JYU720901 KIQ720901 KSM720901 LCI720901 LME720901 LWA720901 MFW720901 MPS720901 MZO720901 NJK720901 NTG720901 ODC720901 OMY720901 OWU720901 PGQ720901 PQM720901 QAI720901 QKE720901 QUA720901 RDW720901 RNS720901 RXO720901 SHK720901 SRG720901 TBC720901 TKY720901 TUU720901 UEQ720901 UOM720901 UYI720901 VIE720901 VSA720901 WBW720901 WLS720901 WVO720901 E786437 JC786437 SY786437 ACU786437 AMQ786437 AWM786437 BGI786437 BQE786437 CAA786437 CJW786437 CTS786437 DDO786437 DNK786437 DXG786437 EHC786437 EQY786437 FAU786437 FKQ786437 FUM786437 GEI786437 GOE786437 GYA786437 HHW786437 HRS786437 IBO786437 ILK786437 IVG786437 JFC786437 JOY786437 JYU786437 KIQ786437 KSM786437 LCI786437 LME786437 LWA786437 MFW786437 MPS786437 MZO786437 NJK786437 NTG786437 ODC786437 OMY786437 OWU786437 PGQ786437 PQM786437 QAI786437 QKE786437 QUA786437 RDW786437 RNS786437 RXO786437 SHK786437 SRG786437 TBC786437 TKY786437 TUU786437 UEQ786437 UOM786437 UYI786437 VIE786437 VSA786437 WBW786437 WLS786437 WVO786437 E851973 JC851973 SY851973 ACU851973 AMQ851973 AWM851973 BGI851973 BQE851973 CAA851973 CJW851973 CTS851973 DDO851973 DNK851973 DXG851973 EHC851973 EQY851973 FAU851973 FKQ851973 FUM851973 GEI851973 GOE851973 GYA851973 HHW851973 HRS851973 IBO851973 ILK851973 IVG851973 JFC851973 JOY851973 JYU851973 KIQ851973 KSM851973 LCI851973 LME851973 LWA851973 MFW851973 MPS851973 MZO851973 NJK851973 NTG851973 ODC851973 OMY851973 OWU851973 PGQ851973 PQM851973 QAI851973 QKE851973 QUA851973 RDW851973 RNS851973 RXO851973 SHK851973 SRG851973 TBC851973 TKY851973 TUU851973 UEQ851973 UOM851973 UYI851973 VIE851973 VSA851973 WBW851973 WLS851973 WVO851973 E917509 JC917509 SY917509 ACU917509 AMQ917509 AWM917509 BGI917509 BQE917509 CAA917509 CJW917509 CTS917509 DDO917509 DNK917509 DXG917509 EHC917509 EQY917509 FAU917509 FKQ917509 FUM917509 GEI917509 GOE917509 GYA917509 HHW917509 HRS917509 IBO917509 ILK917509 IVG917509 JFC917509 JOY917509 JYU917509 KIQ917509 KSM917509 LCI917509 LME917509 LWA917509 MFW917509 MPS917509 MZO917509 NJK917509 NTG917509 ODC917509 OMY917509 OWU917509 PGQ917509 PQM917509 QAI917509 QKE917509 QUA917509 RDW917509 RNS917509 RXO917509 SHK917509 SRG917509 TBC917509 TKY917509 TUU917509 UEQ917509 UOM917509 UYI917509 VIE917509 VSA917509 WBW917509 WLS917509 WVO917509 E983045 JC983045 SY983045 ACU983045 AMQ983045 AWM983045 BGI983045 BQE983045 CAA983045 CJW983045 CTS983045 DDO983045 DNK983045 DXG983045 EHC983045 EQY983045 FAU983045 FKQ983045 FUM983045 GEI983045 GOE983045 GYA983045 HHW983045 HRS983045 IBO983045 ILK983045 IVG983045 JFC983045 JOY983045 JYU983045 KIQ983045 KSM983045 LCI983045 LME983045 LWA983045 MFW983045 MPS983045 MZO983045 NJK983045 NTG983045 ODC983045 OMY983045 OWU983045 PGQ983045 PQM983045 QAI983045 QKE983045 QUA983045 RDW983045 RNS983045 RXO983045 SHK983045 SRG983045 TBC983045 TKY983045 TUU983045 UEQ983045 UOM983045 UYI983045 VIE983045 VSA983045 WBW983045 WLS983045 WVO983045" xr:uid="{00000000-0002-0000-0C00-000009000000}"/>
    <dataValidation allowBlank="1" showInputMessage="1" showErrorMessage="1" prompt="Enter Loan period in years in cell at right" sqref="B6:B9 IZ6:IZ9 SV6:SV9 ACR6:ACR9 AMN6:AMN9 AWJ6:AWJ9 BGF6:BGF9 BQB6:BQB9 BZX6:BZX9 CJT6:CJT9 CTP6:CTP9 DDL6:DDL9 DNH6:DNH9 DXD6:DXD9 EGZ6:EGZ9 EQV6:EQV9 FAR6:FAR9 FKN6:FKN9 FUJ6:FUJ9 GEF6:GEF9 GOB6:GOB9 GXX6:GXX9 HHT6:HHT9 HRP6:HRP9 IBL6:IBL9 ILH6:ILH9 IVD6:IVD9 JEZ6:JEZ9 JOV6:JOV9 JYR6:JYR9 KIN6:KIN9 KSJ6:KSJ9 LCF6:LCF9 LMB6:LMB9 LVX6:LVX9 MFT6:MFT9 MPP6:MPP9 MZL6:MZL9 NJH6:NJH9 NTD6:NTD9 OCZ6:OCZ9 OMV6:OMV9 OWR6:OWR9 PGN6:PGN9 PQJ6:PQJ9 QAF6:QAF9 QKB6:QKB9 QTX6:QTX9 RDT6:RDT9 RNP6:RNP9 RXL6:RXL9 SHH6:SHH9 SRD6:SRD9 TAZ6:TAZ9 TKV6:TKV9 TUR6:TUR9 UEN6:UEN9 UOJ6:UOJ9 UYF6:UYF9 VIB6:VIB9 VRX6:VRX9 WBT6:WBT9 WLP6:WLP9 WVL6:WVL9 B65542:B65545 IZ65542:IZ65545 SV65542:SV65545 ACR65542:ACR65545 AMN65542:AMN65545 AWJ65542:AWJ65545 BGF65542:BGF65545 BQB65542:BQB65545 BZX65542:BZX65545 CJT65542:CJT65545 CTP65542:CTP65545 DDL65542:DDL65545 DNH65542:DNH65545 DXD65542:DXD65545 EGZ65542:EGZ65545 EQV65542:EQV65545 FAR65542:FAR65545 FKN65542:FKN65545 FUJ65542:FUJ65545 GEF65542:GEF65545 GOB65542:GOB65545 GXX65542:GXX65545 HHT65542:HHT65545 HRP65542:HRP65545 IBL65542:IBL65545 ILH65542:ILH65545 IVD65542:IVD65545 JEZ65542:JEZ65545 JOV65542:JOV65545 JYR65542:JYR65545 KIN65542:KIN65545 KSJ65542:KSJ65545 LCF65542:LCF65545 LMB65542:LMB65545 LVX65542:LVX65545 MFT65542:MFT65545 MPP65542:MPP65545 MZL65542:MZL65545 NJH65542:NJH65545 NTD65542:NTD65545 OCZ65542:OCZ65545 OMV65542:OMV65545 OWR65542:OWR65545 PGN65542:PGN65545 PQJ65542:PQJ65545 QAF65542:QAF65545 QKB65542:QKB65545 QTX65542:QTX65545 RDT65542:RDT65545 RNP65542:RNP65545 RXL65542:RXL65545 SHH65542:SHH65545 SRD65542:SRD65545 TAZ65542:TAZ65545 TKV65542:TKV65545 TUR65542:TUR65545 UEN65542:UEN65545 UOJ65542:UOJ65545 UYF65542:UYF65545 VIB65542:VIB65545 VRX65542:VRX65545 WBT65542:WBT65545 WLP65542:WLP65545 WVL65542:WVL65545 B131078:B131081 IZ131078:IZ131081 SV131078:SV131081 ACR131078:ACR131081 AMN131078:AMN131081 AWJ131078:AWJ131081 BGF131078:BGF131081 BQB131078:BQB131081 BZX131078:BZX131081 CJT131078:CJT131081 CTP131078:CTP131081 DDL131078:DDL131081 DNH131078:DNH131081 DXD131078:DXD131081 EGZ131078:EGZ131081 EQV131078:EQV131081 FAR131078:FAR131081 FKN131078:FKN131081 FUJ131078:FUJ131081 GEF131078:GEF131081 GOB131078:GOB131081 GXX131078:GXX131081 HHT131078:HHT131081 HRP131078:HRP131081 IBL131078:IBL131081 ILH131078:ILH131081 IVD131078:IVD131081 JEZ131078:JEZ131081 JOV131078:JOV131081 JYR131078:JYR131081 KIN131078:KIN131081 KSJ131078:KSJ131081 LCF131078:LCF131081 LMB131078:LMB131081 LVX131078:LVX131081 MFT131078:MFT131081 MPP131078:MPP131081 MZL131078:MZL131081 NJH131078:NJH131081 NTD131078:NTD131081 OCZ131078:OCZ131081 OMV131078:OMV131081 OWR131078:OWR131081 PGN131078:PGN131081 PQJ131078:PQJ131081 QAF131078:QAF131081 QKB131078:QKB131081 QTX131078:QTX131081 RDT131078:RDT131081 RNP131078:RNP131081 RXL131078:RXL131081 SHH131078:SHH131081 SRD131078:SRD131081 TAZ131078:TAZ131081 TKV131078:TKV131081 TUR131078:TUR131081 UEN131078:UEN131081 UOJ131078:UOJ131081 UYF131078:UYF131081 VIB131078:VIB131081 VRX131078:VRX131081 WBT131078:WBT131081 WLP131078:WLP131081 WVL131078:WVL131081 B196614:B196617 IZ196614:IZ196617 SV196614:SV196617 ACR196614:ACR196617 AMN196614:AMN196617 AWJ196614:AWJ196617 BGF196614:BGF196617 BQB196614:BQB196617 BZX196614:BZX196617 CJT196614:CJT196617 CTP196614:CTP196617 DDL196614:DDL196617 DNH196614:DNH196617 DXD196614:DXD196617 EGZ196614:EGZ196617 EQV196614:EQV196617 FAR196614:FAR196617 FKN196614:FKN196617 FUJ196614:FUJ196617 GEF196614:GEF196617 GOB196614:GOB196617 GXX196614:GXX196617 HHT196614:HHT196617 HRP196614:HRP196617 IBL196614:IBL196617 ILH196614:ILH196617 IVD196614:IVD196617 JEZ196614:JEZ196617 JOV196614:JOV196617 JYR196614:JYR196617 KIN196614:KIN196617 KSJ196614:KSJ196617 LCF196614:LCF196617 LMB196614:LMB196617 LVX196614:LVX196617 MFT196614:MFT196617 MPP196614:MPP196617 MZL196614:MZL196617 NJH196614:NJH196617 NTD196614:NTD196617 OCZ196614:OCZ196617 OMV196614:OMV196617 OWR196614:OWR196617 PGN196614:PGN196617 PQJ196614:PQJ196617 QAF196614:QAF196617 QKB196614:QKB196617 QTX196614:QTX196617 RDT196614:RDT196617 RNP196614:RNP196617 RXL196614:RXL196617 SHH196614:SHH196617 SRD196614:SRD196617 TAZ196614:TAZ196617 TKV196614:TKV196617 TUR196614:TUR196617 UEN196614:UEN196617 UOJ196614:UOJ196617 UYF196614:UYF196617 VIB196614:VIB196617 VRX196614:VRX196617 WBT196614:WBT196617 WLP196614:WLP196617 WVL196614:WVL196617 B262150:B262153 IZ262150:IZ262153 SV262150:SV262153 ACR262150:ACR262153 AMN262150:AMN262153 AWJ262150:AWJ262153 BGF262150:BGF262153 BQB262150:BQB262153 BZX262150:BZX262153 CJT262150:CJT262153 CTP262150:CTP262153 DDL262150:DDL262153 DNH262150:DNH262153 DXD262150:DXD262153 EGZ262150:EGZ262153 EQV262150:EQV262153 FAR262150:FAR262153 FKN262150:FKN262153 FUJ262150:FUJ262153 GEF262150:GEF262153 GOB262150:GOB262153 GXX262150:GXX262153 HHT262150:HHT262153 HRP262150:HRP262153 IBL262150:IBL262153 ILH262150:ILH262153 IVD262150:IVD262153 JEZ262150:JEZ262153 JOV262150:JOV262153 JYR262150:JYR262153 KIN262150:KIN262153 KSJ262150:KSJ262153 LCF262150:LCF262153 LMB262150:LMB262153 LVX262150:LVX262153 MFT262150:MFT262153 MPP262150:MPP262153 MZL262150:MZL262153 NJH262150:NJH262153 NTD262150:NTD262153 OCZ262150:OCZ262153 OMV262150:OMV262153 OWR262150:OWR262153 PGN262150:PGN262153 PQJ262150:PQJ262153 QAF262150:QAF262153 QKB262150:QKB262153 QTX262150:QTX262153 RDT262150:RDT262153 RNP262150:RNP262153 RXL262150:RXL262153 SHH262150:SHH262153 SRD262150:SRD262153 TAZ262150:TAZ262153 TKV262150:TKV262153 TUR262150:TUR262153 UEN262150:UEN262153 UOJ262150:UOJ262153 UYF262150:UYF262153 VIB262150:VIB262153 VRX262150:VRX262153 WBT262150:WBT262153 WLP262150:WLP262153 WVL262150:WVL262153 B327686:B327689 IZ327686:IZ327689 SV327686:SV327689 ACR327686:ACR327689 AMN327686:AMN327689 AWJ327686:AWJ327689 BGF327686:BGF327689 BQB327686:BQB327689 BZX327686:BZX327689 CJT327686:CJT327689 CTP327686:CTP327689 DDL327686:DDL327689 DNH327686:DNH327689 DXD327686:DXD327689 EGZ327686:EGZ327689 EQV327686:EQV327689 FAR327686:FAR327689 FKN327686:FKN327689 FUJ327686:FUJ327689 GEF327686:GEF327689 GOB327686:GOB327689 GXX327686:GXX327689 HHT327686:HHT327689 HRP327686:HRP327689 IBL327686:IBL327689 ILH327686:ILH327689 IVD327686:IVD327689 JEZ327686:JEZ327689 JOV327686:JOV327689 JYR327686:JYR327689 KIN327686:KIN327689 KSJ327686:KSJ327689 LCF327686:LCF327689 LMB327686:LMB327689 LVX327686:LVX327689 MFT327686:MFT327689 MPP327686:MPP327689 MZL327686:MZL327689 NJH327686:NJH327689 NTD327686:NTD327689 OCZ327686:OCZ327689 OMV327686:OMV327689 OWR327686:OWR327689 PGN327686:PGN327689 PQJ327686:PQJ327689 QAF327686:QAF327689 QKB327686:QKB327689 QTX327686:QTX327689 RDT327686:RDT327689 RNP327686:RNP327689 RXL327686:RXL327689 SHH327686:SHH327689 SRD327686:SRD327689 TAZ327686:TAZ327689 TKV327686:TKV327689 TUR327686:TUR327689 UEN327686:UEN327689 UOJ327686:UOJ327689 UYF327686:UYF327689 VIB327686:VIB327689 VRX327686:VRX327689 WBT327686:WBT327689 WLP327686:WLP327689 WVL327686:WVL327689 B393222:B393225 IZ393222:IZ393225 SV393222:SV393225 ACR393222:ACR393225 AMN393222:AMN393225 AWJ393222:AWJ393225 BGF393222:BGF393225 BQB393222:BQB393225 BZX393222:BZX393225 CJT393222:CJT393225 CTP393222:CTP393225 DDL393222:DDL393225 DNH393222:DNH393225 DXD393222:DXD393225 EGZ393222:EGZ393225 EQV393222:EQV393225 FAR393222:FAR393225 FKN393222:FKN393225 FUJ393222:FUJ393225 GEF393222:GEF393225 GOB393222:GOB393225 GXX393222:GXX393225 HHT393222:HHT393225 HRP393222:HRP393225 IBL393222:IBL393225 ILH393222:ILH393225 IVD393222:IVD393225 JEZ393222:JEZ393225 JOV393222:JOV393225 JYR393222:JYR393225 KIN393222:KIN393225 KSJ393222:KSJ393225 LCF393222:LCF393225 LMB393222:LMB393225 LVX393222:LVX393225 MFT393222:MFT393225 MPP393222:MPP393225 MZL393222:MZL393225 NJH393222:NJH393225 NTD393222:NTD393225 OCZ393222:OCZ393225 OMV393222:OMV393225 OWR393222:OWR393225 PGN393222:PGN393225 PQJ393222:PQJ393225 QAF393222:QAF393225 QKB393222:QKB393225 QTX393222:QTX393225 RDT393222:RDT393225 RNP393222:RNP393225 RXL393222:RXL393225 SHH393222:SHH393225 SRD393222:SRD393225 TAZ393222:TAZ393225 TKV393222:TKV393225 TUR393222:TUR393225 UEN393222:UEN393225 UOJ393222:UOJ393225 UYF393222:UYF393225 VIB393222:VIB393225 VRX393222:VRX393225 WBT393222:WBT393225 WLP393222:WLP393225 WVL393222:WVL393225 B458758:B458761 IZ458758:IZ458761 SV458758:SV458761 ACR458758:ACR458761 AMN458758:AMN458761 AWJ458758:AWJ458761 BGF458758:BGF458761 BQB458758:BQB458761 BZX458758:BZX458761 CJT458758:CJT458761 CTP458758:CTP458761 DDL458758:DDL458761 DNH458758:DNH458761 DXD458758:DXD458761 EGZ458758:EGZ458761 EQV458758:EQV458761 FAR458758:FAR458761 FKN458758:FKN458761 FUJ458758:FUJ458761 GEF458758:GEF458761 GOB458758:GOB458761 GXX458758:GXX458761 HHT458758:HHT458761 HRP458758:HRP458761 IBL458758:IBL458761 ILH458758:ILH458761 IVD458758:IVD458761 JEZ458758:JEZ458761 JOV458758:JOV458761 JYR458758:JYR458761 KIN458758:KIN458761 KSJ458758:KSJ458761 LCF458758:LCF458761 LMB458758:LMB458761 LVX458758:LVX458761 MFT458758:MFT458761 MPP458758:MPP458761 MZL458758:MZL458761 NJH458758:NJH458761 NTD458758:NTD458761 OCZ458758:OCZ458761 OMV458758:OMV458761 OWR458758:OWR458761 PGN458758:PGN458761 PQJ458758:PQJ458761 QAF458758:QAF458761 QKB458758:QKB458761 QTX458758:QTX458761 RDT458758:RDT458761 RNP458758:RNP458761 RXL458758:RXL458761 SHH458758:SHH458761 SRD458758:SRD458761 TAZ458758:TAZ458761 TKV458758:TKV458761 TUR458758:TUR458761 UEN458758:UEN458761 UOJ458758:UOJ458761 UYF458758:UYF458761 VIB458758:VIB458761 VRX458758:VRX458761 WBT458758:WBT458761 WLP458758:WLP458761 WVL458758:WVL458761 B524294:B524297 IZ524294:IZ524297 SV524294:SV524297 ACR524294:ACR524297 AMN524294:AMN524297 AWJ524294:AWJ524297 BGF524294:BGF524297 BQB524294:BQB524297 BZX524294:BZX524297 CJT524294:CJT524297 CTP524294:CTP524297 DDL524294:DDL524297 DNH524294:DNH524297 DXD524294:DXD524297 EGZ524294:EGZ524297 EQV524294:EQV524297 FAR524294:FAR524297 FKN524294:FKN524297 FUJ524294:FUJ524297 GEF524294:GEF524297 GOB524294:GOB524297 GXX524294:GXX524297 HHT524294:HHT524297 HRP524294:HRP524297 IBL524294:IBL524297 ILH524294:ILH524297 IVD524294:IVD524297 JEZ524294:JEZ524297 JOV524294:JOV524297 JYR524294:JYR524297 KIN524294:KIN524297 KSJ524294:KSJ524297 LCF524294:LCF524297 LMB524294:LMB524297 LVX524294:LVX524297 MFT524294:MFT524297 MPP524294:MPP524297 MZL524294:MZL524297 NJH524294:NJH524297 NTD524294:NTD524297 OCZ524294:OCZ524297 OMV524294:OMV524297 OWR524294:OWR524297 PGN524294:PGN524297 PQJ524294:PQJ524297 QAF524294:QAF524297 QKB524294:QKB524297 QTX524294:QTX524297 RDT524294:RDT524297 RNP524294:RNP524297 RXL524294:RXL524297 SHH524294:SHH524297 SRD524294:SRD524297 TAZ524294:TAZ524297 TKV524294:TKV524297 TUR524294:TUR524297 UEN524294:UEN524297 UOJ524294:UOJ524297 UYF524294:UYF524297 VIB524294:VIB524297 VRX524294:VRX524297 WBT524294:WBT524297 WLP524294:WLP524297 WVL524294:WVL524297 B589830:B589833 IZ589830:IZ589833 SV589830:SV589833 ACR589830:ACR589833 AMN589830:AMN589833 AWJ589830:AWJ589833 BGF589830:BGF589833 BQB589830:BQB589833 BZX589830:BZX589833 CJT589830:CJT589833 CTP589830:CTP589833 DDL589830:DDL589833 DNH589830:DNH589833 DXD589830:DXD589833 EGZ589830:EGZ589833 EQV589830:EQV589833 FAR589830:FAR589833 FKN589830:FKN589833 FUJ589830:FUJ589833 GEF589830:GEF589833 GOB589830:GOB589833 GXX589830:GXX589833 HHT589830:HHT589833 HRP589830:HRP589833 IBL589830:IBL589833 ILH589830:ILH589833 IVD589830:IVD589833 JEZ589830:JEZ589833 JOV589830:JOV589833 JYR589830:JYR589833 KIN589830:KIN589833 KSJ589830:KSJ589833 LCF589830:LCF589833 LMB589830:LMB589833 LVX589830:LVX589833 MFT589830:MFT589833 MPP589830:MPP589833 MZL589830:MZL589833 NJH589830:NJH589833 NTD589830:NTD589833 OCZ589830:OCZ589833 OMV589830:OMV589833 OWR589830:OWR589833 PGN589830:PGN589833 PQJ589830:PQJ589833 QAF589830:QAF589833 QKB589830:QKB589833 QTX589830:QTX589833 RDT589830:RDT589833 RNP589830:RNP589833 RXL589830:RXL589833 SHH589830:SHH589833 SRD589830:SRD589833 TAZ589830:TAZ589833 TKV589830:TKV589833 TUR589830:TUR589833 UEN589830:UEN589833 UOJ589830:UOJ589833 UYF589830:UYF589833 VIB589830:VIB589833 VRX589830:VRX589833 WBT589830:WBT589833 WLP589830:WLP589833 WVL589830:WVL589833 B655366:B655369 IZ655366:IZ655369 SV655366:SV655369 ACR655366:ACR655369 AMN655366:AMN655369 AWJ655366:AWJ655369 BGF655366:BGF655369 BQB655366:BQB655369 BZX655366:BZX655369 CJT655366:CJT655369 CTP655366:CTP655369 DDL655366:DDL655369 DNH655366:DNH655369 DXD655366:DXD655369 EGZ655366:EGZ655369 EQV655366:EQV655369 FAR655366:FAR655369 FKN655366:FKN655369 FUJ655366:FUJ655369 GEF655366:GEF655369 GOB655366:GOB655369 GXX655366:GXX655369 HHT655366:HHT655369 HRP655366:HRP655369 IBL655366:IBL655369 ILH655366:ILH655369 IVD655366:IVD655369 JEZ655366:JEZ655369 JOV655366:JOV655369 JYR655366:JYR655369 KIN655366:KIN655369 KSJ655366:KSJ655369 LCF655366:LCF655369 LMB655366:LMB655369 LVX655366:LVX655369 MFT655366:MFT655369 MPP655366:MPP655369 MZL655366:MZL655369 NJH655366:NJH655369 NTD655366:NTD655369 OCZ655366:OCZ655369 OMV655366:OMV655369 OWR655366:OWR655369 PGN655366:PGN655369 PQJ655366:PQJ655369 QAF655366:QAF655369 QKB655366:QKB655369 QTX655366:QTX655369 RDT655366:RDT655369 RNP655366:RNP655369 RXL655366:RXL655369 SHH655366:SHH655369 SRD655366:SRD655369 TAZ655366:TAZ655369 TKV655366:TKV655369 TUR655366:TUR655369 UEN655366:UEN655369 UOJ655366:UOJ655369 UYF655366:UYF655369 VIB655366:VIB655369 VRX655366:VRX655369 WBT655366:WBT655369 WLP655366:WLP655369 WVL655366:WVL655369 B720902:B720905 IZ720902:IZ720905 SV720902:SV720905 ACR720902:ACR720905 AMN720902:AMN720905 AWJ720902:AWJ720905 BGF720902:BGF720905 BQB720902:BQB720905 BZX720902:BZX720905 CJT720902:CJT720905 CTP720902:CTP720905 DDL720902:DDL720905 DNH720902:DNH720905 DXD720902:DXD720905 EGZ720902:EGZ720905 EQV720902:EQV720905 FAR720902:FAR720905 FKN720902:FKN720905 FUJ720902:FUJ720905 GEF720902:GEF720905 GOB720902:GOB720905 GXX720902:GXX720905 HHT720902:HHT720905 HRP720902:HRP720905 IBL720902:IBL720905 ILH720902:ILH720905 IVD720902:IVD720905 JEZ720902:JEZ720905 JOV720902:JOV720905 JYR720902:JYR720905 KIN720902:KIN720905 KSJ720902:KSJ720905 LCF720902:LCF720905 LMB720902:LMB720905 LVX720902:LVX720905 MFT720902:MFT720905 MPP720902:MPP720905 MZL720902:MZL720905 NJH720902:NJH720905 NTD720902:NTD720905 OCZ720902:OCZ720905 OMV720902:OMV720905 OWR720902:OWR720905 PGN720902:PGN720905 PQJ720902:PQJ720905 QAF720902:QAF720905 QKB720902:QKB720905 QTX720902:QTX720905 RDT720902:RDT720905 RNP720902:RNP720905 RXL720902:RXL720905 SHH720902:SHH720905 SRD720902:SRD720905 TAZ720902:TAZ720905 TKV720902:TKV720905 TUR720902:TUR720905 UEN720902:UEN720905 UOJ720902:UOJ720905 UYF720902:UYF720905 VIB720902:VIB720905 VRX720902:VRX720905 WBT720902:WBT720905 WLP720902:WLP720905 WVL720902:WVL720905 B786438:B786441 IZ786438:IZ786441 SV786438:SV786441 ACR786438:ACR786441 AMN786438:AMN786441 AWJ786438:AWJ786441 BGF786438:BGF786441 BQB786438:BQB786441 BZX786438:BZX786441 CJT786438:CJT786441 CTP786438:CTP786441 DDL786438:DDL786441 DNH786438:DNH786441 DXD786438:DXD786441 EGZ786438:EGZ786441 EQV786438:EQV786441 FAR786438:FAR786441 FKN786438:FKN786441 FUJ786438:FUJ786441 GEF786438:GEF786441 GOB786438:GOB786441 GXX786438:GXX786441 HHT786438:HHT786441 HRP786438:HRP786441 IBL786438:IBL786441 ILH786438:ILH786441 IVD786438:IVD786441 JEZ786438:JEZ786441 JOV786438:JOV786441 JYR786438:JYR786441 KIN786438:KIN786441 KSJ786438:KSJ786441 LCF786438:LCF786441 LMB786438:LMB786441 LVX786438:LVX786441 MFT786438:MFT786441 MPP786438:MPP786441 MZL786438:MZL786441 NJH786438:NJH786441 NTD786438:NTD786441 OCZ786438:OCZ786441 OMV786438:OMV786441 OWR786438:OWR786441 PGN786438:PGN786441 PQJ786438:PQJ786441 QAF786438:QAF786441 QKB786438:QKB786441 QTX786438:QTX786441 RDT786438:RDT786441 RNP786438:RNP786441 RXL786438:RXL786441 SHH786438:SHH786441 SRD786438:SRD786441 TAZ786438:TAZ786441 TKV786438:TKV786441 TUR786438:TUR786441 UEN786438:UEN786441 UOJ786438:UOJ786441 UYF786438:UYF786441 VIB786438:VIB786441 VRX786438:VRX786441 WBT786438:WBT786441 WLP786438:WLP786441 WVL786438:WVL786441 B851974:B851977 IZ851974:IZ851977 SV851974:SV851977 ACR851974:ACR851977 AMN851974:AMN851977 AWJ851974:AWJ851977 BGF851974:BGF851977 BQB851974:BQB851977 BZX851974:BZX851977 CJT851974:CJT851977 CTP851974:CTP851977 DDL851974:DDL851977 DNH851974:DNH851977 DXD851974:DXD851977 EGZ851974:EGZ851977 EQV851974:EQV851977 FAR851974:FAR851977 FKN851974:FKN851977 FUJ851974:FUJ851977 GEF851974:GEF851977 GOB851974:GOB851977 GXX851974:GXX851977 HHT851974:HHT851977 HRP851974:HRP851977 IBL851974:IBL851977 ILH851974:ILH851977 IVD851974:IVD851977 JEZ851974:JEZ851977 JOV851974:JOV851977 JYR851974:JYR851977 KIN851974:KIN851977 KSJ851974:KSJ851977 LCF851974:LCF851977 LMB851974:LMB851977 LVX851974:LVX851977 MFT851974:MFT851977 MPP851974:MPP851977 MZL851974:MZL851977 NJH851974:NJH851977 NTD851974:NTD851977 OCZ851974:OCZ851977 OMV851974:OMV851977 OWR851974:OWR851977 PGN851974:PGN851977 PQJ851974:PQJ851977 QAF851974:QAF851977 QKB851974:QKB851977 QTX851974:QTX851977 RDT851974:RDT851977 RNP851974:RNP851977 RXL851974:RXL851977 SHH851974:SHH851977 SRD851974:SRD851977 TAZ851974:TAZ851977 TKV851974:TKV851977 TUR851974:TUR851977 UEN851974:UEN851977 UOJ851974:UOJ851977 UYF851974:UYF851977 VIB851974:VIB851977 VRX851974:VRX851977 WBT851974:WBT851977 WLP851974:WLP851977 WVL851974:WVL851977 B917510:B917513 IZ917510:IZ917513 SV917510:SV917513 ACR917510:ACR917513 AMN917510:AMN917513 AWJ917510:AWJ917513 BGF917510:BGF917513 BQB917510:BQB917513 BZX917510:BZX917513 CJT917510:CJT917513 CTP917510:CTP917513 DDL917510:DDL917513 DNH917510:DNH917513 DXD917510:DXD917513 EGZ917510:EGZ917513 EQV917510:EQV917513 FAR917510:FAR917513 FKN917510:FKN917513 FUJ917510:FUJ917513 GEF917510:GEF917513 GOB917510:GOB917513 GXX917510:GXX917513 HHT917510:HHT917513 HRP917510:HRP917513 IBL917510:IBL917513 ILH917510:ILH917513 IVD917510:IVD917513 JEZ917510:JEZ917513 JOV917510:JOV917513 JYR917510:JYR917513 KIN917510:KIN917513 KSJ917510:KSJ917513 LCF917510:LCF917513 LMB917510:LMB917513 LVX917510:LVX917513 MFT917510:MFT917513 MPP917510:MPP917513 MZL917510:MZL917513 NJH917510:NJH917513 NTD917510:NTD917513 OCZ917510:OCZ917513 OMV917510:OMV917513 OWR917510:OWR917513 PGN917510:PGN917513 PQJ917510:PQJ917513 QAF917510:QAF917513 QKB917510:QKB917513 QTX917510:QTX917513 RDT917510:RDT917513 RNP917510:RNP917513 RXL917510:RXL917513 SHH917510:SHH917513 SRD917510:SRD917513 TAZ917510:TAZ917513 TKV917510:TKV917513 TUR917510:TUR917513 UEN917510:UEN917513 UOJ917510:UOJ917513 UYF917510:UYF917513 VIB917510:VIB917513 VRX917510:VRX917513 WBT917510:WBT917513 WLP917510:WLP917513 WVL917510:WVL917513 B983046:B983049 IZ983046:IZ983049 SV983046:SV983049 ACR983046:ACR983049 AMN983046:AMN983049 AWJ983046:AWJ983049 BGF983046:BGF983049 BQB983046:BQB983049 BZX983046:BZX983049 CJT983046:CJT983049 CTP983046:CTP983049 DDL983046:DDL983049 DNH983046:DNH983049 DXD983046:DXD983049 EGZ983046:EGZ983049 EQV983046:EQV983049 FAR983046:FAR983049 FKN983046:FKN983049 FUJ983046:FUJ983049 GEF983046:GEF983049 GOB983046:GOB983049 GXX983046:GXX983049 HHT983046:HHT983049 HRP983046:HRP983049 IBL983046:IBL983049 ILH983046:ILH983049 IVD983046:IVD983049 JEZ983046:JEZ983049 JOV983046:JOV983049 JYR983046:JYR983049 KIN983046:KIN983049 KSJ983046:KSJ983049 LCF983046:LCF983049 LMB983046:LMB983049 LVX983046:LVX983049 MFT983046:MFT983049 MPP983046:MPP983049 MZL983046:MZL983049 NJH983046:NJH983049 NTD983046:NTD983049 OCZ983046:OCZ983049 OMV983046:OMV983049 OWR983046:OWR983049 PGN983046:PGN983049 PQJ983046:PQJ983049 QAF983046:QAF983049 QKB983046:QKB983049 QTX983046:QTX983049 RDT983046:RDT983049 RNP983046:RNP983049 RXL983046:RXL983049 SHH983046:SHH983049 SRD983046:SRD983049 TAZ983046:TAZ983049 TKV983046:TKV983049 TUR983046:TUR983049 UEN983046:UEN983049 UOJ983046:UOJ983049 UYF983046:UYF983049 VIB983046:VIB983049 VRX983046:VRX983049 WBT983046:WBT983049 WLP983046:WLP983049 WVL983046:WVL983049 D7:D9 JB7:JB9 SX7:SX9 ACT7:ACT9 AMP7:AMP9 AWL7:AWL9 BGH7:BGH9 BQD7:BQD9 BZZ7:BZZ9 CJV7:CJV9 CTR7:CTR9 DDN7:DDN9 DNJ7:DNJ9 DXF7:DXF9 EHB7:EHB9 EQX7:EQX9 FAT7:FAT9 FKP7:FKP9 FUL7:FUL9 GEH7:GEH9 GOD7:GOD9 GXZ7:GXZ9 HHV7:HHV9 HRR7:HRR9 IBN7:IBN9 ILJ7:ILJ9 IVF7:IVF9 JFB7:JFB9 JOX7:JOX9 JYT7:JYT9 KIP7:KIP9 KSL7:KSL9 LCH7:LCH9 LMD7:LMD9 LVZ7:LVZ9 MFV7:MFV9 MPR7:MPR9 MZN7:MZN9 NJJ7:NJJ9 NTF7:NTF9 ODB7:ODB9 OMX7:OMX9 OWT7:OWT9 PGP7:PGP9 PQL7:PQL9 QAH7:QAH9 QKD7:QKD9 QTZ7:QTZ9 RDV7:RDV9 RNR7:RNR9 RXN7:RXN9 SHJ7:SHJ9 SRF7:SRF9 TBB7:TBB9 TKX7:TKX9 TUT7:TUT9 UEP7:UEP9 UOL7:UOL9 UYH7:UYH9 VID7:VID9 VRZ7:VRZ9 WBV7:WBV9 WLR7:WLR9 WVN7:WVN9 D65543:D65545 JB65543:JB65545 SX65543:SX65545 ACT65543:ACT65545 AMP65543:AMP65545 AWL65543:AWL65545 BGH65543:BGH65545 BQD65543:BQD65545 BZZ65543:BZZ65545 CJV65543:CJV65545 CTR65543:CTR65545 DDN65543:DDN65545 DNJ65543:DNJ65545 DXF65543:DXF65545 EHB65543:EHB65545 EQX65543:EQX65545 FAT65543:FAT65545 FKP65543:FKP65545 FUL65543:FUL65545 GEH65543:GEH65545 GOD65543:GOD65545 GXZ65543:GXZ65545 HHV65543:HHV65545 HRR65543:HRR65545 IBN65543:IBN65545 ILJ65543:ILJ65545 IVF65543:IVF65545 JFB65543:JFB65545 JOX65543:JOX65545 JYT65543:JYT65545 KIP65543:KIP65545 KSL65543:KSL65545 LCH65543:LCH65545 LMD65543:LMD65545 LVZ65543:LVZ65545 MFV65543:MFV65545 MPR65543:MPR65545 MZN65543:MZN65545 NJJ65543:NJJ65545 NTF65543:NTF65545 ODB65543:ODB65545 OMX65543:OMX65545 OWT65543:OWT65545 PGP65543:PGP65545 PQL65543:PQL65545 QAH65543:QAH65545 QKD65543:QKD65545 QTZ65543:QTZ65545 RDV65543:RDV65545 RNR65543:RNR65545 RXN65543:RXN65545 SHJ65543:SHJ65545 SRF65543:SRF65545 TBB65543:TBB65545 TKX65543:TKX65545 TUT65543:TUT65545 UEP65543:UEP65545 UOL65543:UOL65545 UYH65543:UYH65545 VID65543:VID65545 VRZ65543:VRZ65545 WBV65543:WBV65545 WLR65543:WLR65545 WVN65543:WVN65545 D131079:D131081 JB131079:JB131081 SX131079:SX131081 ACT131079:ACT131081 AMP131079:AMP131081 AWL131079:AWL131081 BGH131079:BGH131081 BQD131079:BQD131081 BZZ131079:BZZ131081 CJV131079:CJV131081 CTR131079:CTR131081 DDN131079:DDN131081 DNJ131079:DNJ131081 DXF131079:DXF131081 EHB131079:EHB131081 EQX131079:EQX131081 FAT131079:FAT131081 FKP131079:FKP131081 FUL131079:FUL131081 GEH131079:GEH131081 GOD131079:GOD131081 GXZ131079:GXZ131081 HHV131079:HHV131081 HRR131079:HRR131081 IBN131079:IBN131081 ILJ131079:ILJ131081 IVF131079:IVF131081 JFB131079:JFB131081 JOX131079:JOX131081 JYT131079:JYT131081 KIP131079:KIP131081 KSL131079:KSL131081 LCH131079:LCH131081 LMD131079:LMD131081 LVZ131079:LVZ131081 MFV131079:MFV131081 MPR131079:MPR131081 MZN131079:MZN131081 NJJ131079:NJJ131081 NTF131079:NTF131081 ODB131079:ODB131081 OMX131079:OMX131081 OWT131079:OWT131081 PGP131079:PGP131081 PQL131079:PQL131081 QAH131079:QAH131081 QKD131079:QKD131081 QTZ131079:QTZ131081 RDV131079:RDV131081 RNR131079:RNR131081 RXN131079:RXN131081 SHJ131079:SHJ131081 SRF131079:SRF131081 TBB131079:TBB131081 TKX131079:TKX131081 TUT131079:TUT131081 UEP131079:UEP131081 UOL131079:UOL131081 UYH131079:UYH131081 VID131079:VID131081 VRZ131079:VRZ131081 WBV131079:WBV131081 WLR131079:WLR131081 WVN131079:WVN131081 D196615:D196617 JB196615:JB196617 SX196615:SX196617 ACT196615:ACT196617 AMP196615:AMP196617 AWL196615:AWL196617 BGH196615:BGH196617 BQD196615:BQD196617 BZZ196615:BZZ196617 CJV196615:CJV196617 CTR196615:CTR196617 DDN196615:DDN196617 DNJ196615:DNJ196617 DXF196615:DXF196617 EHB196615:EHB196617 EQX196615:EQX196617 FAT196615:FAT196617 FKP196615:FKP196617 FUL196615:FUL196617 GEH196615:GEH196617 GOD196615:GOD196617 GXZ196615:GXZ196617 HHV196615:HHV196617 HRR196615:HRR196617 IBN196615:IBN196617 ILJ196615:ILJ196617 IVF196615:IVF196617 JFB196615:JFB196617 JOX196615:JOX196617 JYT196615:JYT196617 KIP196615:KIP196617 KSL196615:KSL196617 LCH196615:LCH196617 LMD196615:LMD196617 LVZ196615:LVZ196617 MFV196615:MFV196617 MPR196615:MPR196617 MZN196615:MZN196617 NJJ196615:NJJ196617 NTF196615:NTF196617 ODB196615:ODB196617 OMX196615:OMX196617 OWT196615:OWT196617 PGP196615:PGP196617 PQL196615:PQL196617 QAH196615:QAH196617 QKD196615:QKD196617 QTZ196615:QTZ196617 RDV196615:RDV196617 RNR196615:RNR196617 RXN196615:RXN196617 SHJ196615:SHJ196617 SRF196615:SRF196617 TBB196615:TBB196617 TKX196615:TKX196617 TUT196615:TUT196617 UEP196615:UEP196617 UOL196615:UOL196617 UYH196615:UYH196617 VID196615:VID196617 VRZ196615:VRZ196617 WBV196615:WBV196617 WLR196615:WLR196617 WVN196615:WVN196617 D262151:D262153 JB262151:JB262153 SX262151:SX262153 ACT262151:ACT262153 AMP262151:AMP262153 AWL262151:AWL262153 BGH262151:BGH262153 BQD262151:BQD262153 BZZ262151:BZZ262153 CJV262151:CJV262153 CTR262151:CTR262153 DDN262151:DDN262153 DNJ262151:DNJ262153 DXF262151:DXF262153 EHB262151:EHB262153 EQX262151:EQX262153 FAT262151:FAT262153 FKP262151:FKP262153 FUL262151:FUL262153 GEH262151:GEH262153 GOD262151:GOD262153 GXZ262151:GXZ262153 HHV262151:HHV262153 HRR262151:HRR262153 IBN262151:IBN262153 ILJ262151:ILJ262153 IVF262151:IVF262153 JFB262151:JFB262153 JOX262151:JOX262153 JYT262151:JYT262153 KIP262151:KIP262153 KSL262151:KSL262153 LCH262151:LCH262153 LMD262151:LMD262153 LVZ262151:LVZ262153 MFV262151:MFV262153 MPR262151:MPR262153 MZN262151:MZN262153 NJJ262151:NJJ262153 NTF262151:NTF262153 ODB262151:ODB262153 OMX262151:OMX262153 OWT262151:OWT262153 PGP262151:PGP262153 PQL262151:PQL262153 QAH262151:QAH262153 QKD262151:QKD262153 QTZ262151:QTZ262153 RDV262151:RDV262153 RNR262151:RNR262153 RXN262151:RXN262153 SHJ262151:SHJ262153 SRF262151:SRF262153 TBB262151:TBB262153 TKX262151:TKX262153 TUT262151:TUT262153 UEP262151:UEP262153 UOL262151:UOL262153 UYH262151:UYH262153 VID262151:VID262153 VRZ262151:VRZ262153 WBV262151:WBV262153 WLR262151:WLR262153 WVN262151:WVN262153 D327687:D327689 JB327687:JB327689 SX327687:SX327689 ACT327687:ACT327689 AMP327687:AMP327689 AWL327687:AWL327689 BGH327687:BGH327689 BQD327687:BQD327689 BZZ327687:BZZ327689 CJV327687:CJV327689 CTR327687:CTR327689 DDN327687:DDN327689 DNJ327687:DNJ327689 DXF327687:DXF327689 EHB327687:EHB327689 EQX327687:EQX327689 FAT327687:FAT327689 FKP327687:FKP327689 FUL327687:FUL327689 GEH327687:GEH327689 GOD327687:GOD327689 GXZ327687:GXZ327689 HHV327687:HHV327689 HRR327687:HRR327689 IBN327687:IBN327689 ILJ327687:ILJ327689 IVF327687:IVF327689 JFB327687:JFB327689 JOX327687:JOX327689 JYT327687:JYT327689 KIP327687:KIP327689 KSL327687:KSL327689 LCH327687:LCH327689 LMD327687:LMD327689 LVZ327687:LVZ327689 MFV327687:MFV327689 MPR327687:MPR327689 MZN327687:MZN327689 NJJ327687:NJJ327689 NTF327687:NTF327689 ODB327687:ODB327689 OMX327687:OMX327689 OWT327687:OWT327689 PGP327687:PGP327689 PQL327687:PQL327689 QAH327687:QAH327689 QKD327687:QKD327689 QTZ327687:QTZ327689 RDV327687:RDV327689 RNR327687:RNR327689 RXN327687:RXN327689 SHJ327687:SHJ327689 SRF327687:SRF327689 TBB327687:TBB327689 TKX327687:TKX327689 TUT327687:TUT327689 UEP327687:UEP327689 UOL327687:UOL327689 UYH327687:UYH327689 VID327687:VID327689 VRZ327687:VRZ327689 WBV327687:WBV327689 WLR327687:WLR327689 WVN327687:WVN327689 D393223:D393225 JB393223:JB393225 SX393223:SX393225 ACT393223:ACT393225 AMP393223:AMP393225 AWL393223:AWL393225 BGH393223:BGH393225 BQD393223:BQD393225 BZZ393223:BZZ393225 CJV393223:CJV393225 CTR393223:CTR393225 DDN393223:DDN393225 DNJ393223:DNJ393225 DXF393223:DXF393225 EHB393223:EHB393225 EQX393223:EQX393225 FAT393223:FAT393225 FKP393223:FKP393225 FUL393223:FUL393225 GEH393223:GEH393225 GOD393223:GOD393225 GXZ393223:GXZ393225 HHV393223:HHV393225 HRR393223:HRR393225 IBN393223:IBN393225 ILJ393223:ILJ393225 IVF393223:IVF393225 JFB393223:JFB393225 JOX393223:JOX393225 JYT393223:JYT393225 KIP393223:KIP393225 KSL393223:KSL393225 LCH393223:LCH393225 LMD393223:LMD393225 LVZ393223:LVZ393225 MFV393223:MFV393225 MPR393223:MPR393225 MZN393223:MZN393225 NJJ393223:NJJ393225 NTF393223:NTF393225 ODB393223:ODB393225 OMX393223:OMX393225 OWT393223:OWT393225 PGP393223:PGP393225 PQL393223:PQL393225 QAH393223:QAH393225 QKD393223:QKD393225 QTZ393223:QTZ393225 RDV393223:RDV393225 RNR393223:RNR393225 RXN393223:RXN393225 SHJ393223:SHJ393225 SRF393223:SRF393225 TBB393223:TBB393225 TKX393223:TKX393225 TUT393223:TUT393225 UEP393223:UEP393225 UOL393223:UOL393225 UYH393223:UYH393225 VID393223:VID393225 VRZ393223:VRZ393225 WBV393223:WBV393225 WLR393223:WLR393225 WVN393223:WVN393225 D458759:D458761 JB458759:JB458761 SX458759:SX458761 ACT458759:ACT458761 AMP458759:AMP458761 AWL458759:AWL458761 BGH458759:BGH458761 BQD458759:BQD458761 BZZ458759:BZZ458761 CJV458759:CJV458761 CTR458759:CTR458761 DDN458759:DDN458761 DNJ458759:DNJ458761 DXF458759:DXF458761 EHB458759:EHB458761 EQX458759:EQX458761 FAT458759:FAT458761 FKP458759:FKP458761 FUL458759:FUL458761 GEH458759:GEH458761 GOD458759:GOD458761 GXZ458759:GXZ458761 HHV458759:HHV458761 HRR458759:HRR458761 IBN458759:IBN458761 ILJ458759:ILJ458761 IVF458759:IVF458761 JFB458759:JFB458761 JOX458759:JOX458761 JYT458759:JYT458761 KIP458759:KIP458761 KSL458759:KSL458761 LCH458759:LCH458761 LMD458759:LMD458761 LVZ458759:LVZ458761 MFV458759:MFV458761 MPR458759:MPR458761 MZN458759:MZN458761 NJJ458759:NJJ458761 NTF458759:NTF458761 ODB458759:ODB458761 OMX458759:OMX458761 OWT458759:OWT458761 PGP458759:PGP458761 PQL458759:PQL458761 QAH458759:QAH458761 QKD458759:QKD458761 QTZ458759:QTZ458761 RDV458759:RDV458761 RNR458759:RNR458761 RXN458759:RXN458761 SHJ458759:SHJ458761 SRF458759:SRF458761 TBB458759:TBB458761 TKX458759:TKX458761 TUT458759:TUT458761 UEP458759:UEP458761 UOL458759:UOL458761 UYH458759:UYH458761 VID458759:VID458761 VRZ458759:VRZ458761 WBV458759:WBV458761 WLR458759:WLR458761 WVN458759:WVN458761 D524295:D524297 JB524295:JB524297 SX524295:SX524297 ACT524295:ACT524297 AMP524295:AMP524297 AWL524295:AWL524297 BGH524295:BGH524297 BQD524295:BQD524297 BZZ524295:BZZ524297 CJV524295:CJV524297 CTR524295:CTR524297 DDN524295:DDN524297 DNJ524295:DNJ524297 DXF524295:DXF524297 EHB524295:EHB524297 EQX524295:EQX524297 FAT524295:FAT524297 FKP524295:FKP524297 FUL524295:FUL524297 GEH524295:GEH524297 GOD524295:GOD524297 GXZ524295:GXZ524297 HHV524295:HHV524297 HRR524295:HRR524297 IBN524295:IBN524297 ILJ524295:ILJ524297 IVF524295:IVF524297 JFB524295:JFB524297 JOX524295:JOX524297 JYT524295:JYT524297 KIP524295:KIP524297 KSL524295:KSL524297 LCH524295:LCH524297 LMD524295:LMD524297 LVZ524295:LVZ524297 MFV524295:MFV524297 MPR524295:MPR524297 MZN524295:MZN524297 NJJ524295:NJJ524297 NTF524295:NTF524297 ODB524295:ODB524297 OMX524295:OMX524297 OWT524295:OWT524297 PGP524295:PGP524297 PQL524295:PQL524297 QAH524295:QAH524297 QKD524295:QKD524297 QTZ524295:QTZ524297 RDV524295:RDV524297 RNR524295:RNR524297 RXN524295:RXN524297 SHJ524295:SHJ524297 SRF524295:SRF524297 TBB524295:TBB524297 TKX524295:TKX524297 TUT524295:TUT524297 UEP524295:UEP524297 UOL524295:UOL524297 UYH524295:UYH524297 VID524295:VID524297 VRZ524295:VRZ524297 WBV524295:WBV524297 WLR524295:WLR524297 WVN524295:WVN524297 D589831:D589833 JB589831:JB589833 SX589831:SX589833 ACT589831:ACT589833 AMP589831:AMP589833 AWL589831:AWL589833 BGH589831:BGH589833 BQD589831:BQD589833 BZZ589831:BZZ589833 CJV589831:CJV589833 CTR589831:CTR589833 DDN589831:DDN589833 DNJ589831:DNJ589833 DXF589831:DXF589833 EHB589831:EHB589833 EQX589831:EQX589833 FAT589831:FAT589833 FKP589831:FKP589833 FUL589831:FUL589833 GEH589831:GEH589833 GOD589831:GOD589833 GXZ589831:GXZ589833 HHV589831:HHV589833 HRR589831:HRR589833 IBN589831:IBN589833 ILJ589831:ILJ589833 IVF589831:IVF589833 JFB589831:JFB589833 JOX589831:JOX589833 JYT589831:JYT589833 KIP589831:KIP589833 KSL589831:KSL589833 LCH589831:LCH589833 LMD589831:LMD589833 LVZ589831:LVZ589833 MFV589831:MFV589833 MPR589831:MPR589833 MZN589831:MZN589833 NJJ589831:NJJ589833 NTF589831:NTF589833 ODB589831:ODB589833 OMX589831:OMX589833 OWT589831:OWT589833 PGP589831:PGP589833 PQL589831:PQL589833 QAH589831:QAH589833 QKD589831:QKD589833 QTZ589831:QTZ589833 RDV589831:RDV589833 RNR589831:RNR589833 RXN589831:RXN589833 SHJ589831:SHJ589833 SRF589831:SRF589833 TBB589831:TBB589833 TKX589831:TKX589833 TUT589831:TUT589833 UEP589831:UEP589833 UOL589831:UOL589833 UYH589831:UYH589833 VID589831:VID589833 VRZ589831:VRZ589833 WBV589831:WBV589833 WLR589831:WLR589833 WVN589831:WVN589833 D655367:D655369 JB655367:JB655369 SX655367:SX655369 ACT655367:ACT655369 AMP655367:AMP655369 AWL655367:AWL655369 BGH655367:BGH655369 BQD655367:BQD655369 BZZ655367:BZZ655369 CJV655367:CJV655369 CTR655367:CTR655369 DDN655367:DDN655369 DNJ655367:DNJ655369 DXF655367:DXF655369 EHB655367:EHB655369 EQX655367:EQX655369 FAT655367:FAT655369 FKP655367:FKP655369 FUL655367:FUL655369 GEH655367:GEH655369 GOD655367:GOD655369 GXZ655367:GXZ655369 HHV655367:HHV655369 HRR655367:HRR655369 IBN655367:IBN655369 ILJ655367:ILJ655369 IVF655367:IVF655369 JFB655367:JFB655369 JOX655367:JOX655369 JYT655367:JYT655369 KIP655367:KIP655369 KSL655367:KSL655369 LCH655367:LCH655369 LMD655367:LMD655369 LVZ655367:LVZ655369 MFV655367:MFV655369 MPR655367:MPR655369 MZN655367:MZN655369 NJJ655367:NJJ655369 NTF655367:NTF655369 ODB655367:ODB655369 OMX655367:OMX655369 OWT655367:OWT655369 PGP655367:PGP655369 PQL655367:PQL655369 QAH655367:QAH655369 QKD655367:QKD655369 QTZ655367:QTZ655369 RDV655367:RDV655369 RNR655367:RNR655369 RXN655367:RXN655369 SHJ655367:SHJ655369 SRF655367:SRF655369 TBB655367:TBB655369 TKX655367:TKX655369 TUT655367:TUT655369 UEP655367:UEP655369 UOL655367:UOL655369 UYH655367:UYH655369 VID655367:VID655369 VRZ655367:VRZ655369 WBV655367:WBV655369 WLR655367:WLR655369 WVN655367:WVN655369 D720903:D720905 JB720903:JB720905 SX720903:SX720905 ACT720903:ACT720905 AMP720903:AMP720905 AWL720903:AWL720905 BGH720903:BGH720905 BQD720903:BQD720905 BZZ720903:BZZ720905 CJV720903:CJV720905 CTR720903:CTR720905 DDN720903:DDN720905 DNJ720903:DNJ720905 DXF720903:DXF720905 EHB720903:EHB720905 EQX720903:EQX720905 FAT720903:FAT720905 FKP720903:FKP720905 FUL720903:FUL720905 GEH720903:GEH720905 GOD720903:GOD720905 GXZ720903:GXZ720905 HHV720903:HHV720905 HRR720903:HRR720905 IBN720903:IBN720905 ILJ720903:ILJ720905 IVF720903:IVF720905 JFB720903:JFB720905 JOX720903:JOX720905 JYT720903:JYT720905 KIP720903:KIP720905 KSL720903:KSL720905 LCH720903:LCH720905 LMD720903:LMD720905 LVZ720903:LVZ720905 MFV720903:MFV720905 MPR720903:MPR720905 MZN720903:MZN720905 NJJ720903:NJJ720905 NTF720903:NTF720905 ODB720903:ODB720905 OMX720903:OMX720905 OWT720903:OWT720905 PGP720903:PGP720905 PQL720903:PQL720905 QAH720903:QAH720905 QKD720903:QKD720905 QTZ720903:QTZ720905 RDV720903:RDV720905 RNR720903:RNR720905 RXN720903:RXN720905 SHJ720903:SHJ720905 SRF720903:SRF720905 TBB720903:TBB720905 TKX720903:TKX720905 TUT720903:TUT720905 UEP720903:UEP720905 UOL720903:UOL720905 UYH720903:UYH720905 VID720903:VID720905 VRZ720903:VRZ720905 WBV720903:WBV720905 WLR720903:WLR720905 WVN720903:WVN720905 D786439:D786441 JB786439:JB786441 SX786439:SX786441 ACT786439:ACT786441 AMP786439:AMP786441 AWL786439:AWL786441 BGH786439:BGH786441 BQD786439:BQD786441 BZZ786439:BZZ786441 CJV786439:CJV786441 CTR786439:CTR786441 DDN786439:DDN786441 DNJ786439:DNJ786441 DXF786439:DXF786441 EHB786439:EHB786441 EQX786439:EQX786441 FAT786439:FAT786441 FKP786439:FKP786441 FUL786439:FUL786441 GEH786439:GEH786441 GOD786439:GOD786441 GXZ786439:GXZ786441 HHV786439:HHV786441 HRR786439:HRR786441 IBN786439:IBN786441 ILJ786439:ILJ786441 IVF786439:IVF786441 JFB786439:JFB786441 JOX786439:JOX786441 JYT786439:JYT786441 KIP786439:KIP786441 KSL786439:KSL786441 LCH786439:LCH786441 LMD786439:LMD786441 LVZ786439:LVZ786441 MFV786439:MFV786441 MPR786439:MPR786441 MZN786439:MZN786441 NJJ786439:NJJ786441 NTF786439:NTF786441 ODB786439:ODB786441 OMX786439:OMX786441 OWT786439:OWT786441 PGP786439:PGP786441 PQL786439:PQL786441 QAH786439:QAH786441 QKD786439:QKD786441 QTZ786439:QTZ786441 RDV786439:RDV786441 RNR786439:RNR786441 RXN786439:RXN786441 SHJ786439:SHJ786441 SRF786439:SRF786441 TBB786439:TBB786441 TKX786439:TKX786441 TUT786439:TUT786441 UEP786439:UEP786441 UOL786439:UOL786441 UYH786439:UYH786441 VID786439:VID786441 VRZ786439:VRZ786441 WBV786439:WBV786441 WLR786439:WLR786441 WVN786439:WVN786441 D851975:D851977 JB851975:JB851977 SX851975:SX851977 ACT851975:ACT851977 AMP851975:AMP851977 AWL851975:AWL851977 BGH851975:BGH851977 BQD851975:BQD851977 BZZ851975:BZZ851977 CJV851975:CJV851977 CTR851975:CTR851977 DDN851975:DDN851977 DNJ851975:DNJ851977 DXF851975:DXF851977 EHB851975:EHB851977 EQX851975:EQX851977 FAT851975:FAT851977 FKP851975:FKP851977 FUL851975:FUL851977 GEH851975:GEH851977 GOD851975:GOD851977 GXZ851975:GXZ851977 HHV851975:HHV851977 HRR851975:HRR851977 IBN851975:IBN851977 ILJ851975:ILJ851977 IVF851975:IVF851977 JFB851975:JFB851977 JOX851975:JOX851977 JYT851975:JYT851977 KIP851975:KIP851977 KSL851975:KSL851977 LCH851975:LCH851977 LMD851975:LMD851977 LVZ851975:LVZ851977 MFV851975:MFV851977 MPR851975:MPR851977 MZN851975:MZN851977 NJJ851975:NJJ851977 NTF851975:NTF851977 ODB851975:ODB851977 OMX851975:OMX851977 OWT851975:OWT851977 PGP851975:PGP851977 PQL851975:PQL851977 QAH851975:QAH851977 QKD851975:QKD851977 QTZ851975:QTZ851977 RDV851975:RDV851977 RNR851975:RNR851977 RXN851975:RXN851977 SHJ851975:SHJ851977 SRF851975:SRF851977 TBB851975:TBB851977 TKX851975:TKX851977 TUT851975:TUT851977 UEP851975:UEP851977 UOL851975:UOL851977 UYH851975:UYH851977 VID851975:VID851977 VRZ851975:VRZ851977 WBV851975:WBV851977 WLR851975:WLR851977 WVN851975:WVN851977 D917511:D917513 JB917511:JB917513 SX917511:SX917513 ACT917511:ACT917513 AMP917511:AMP917513 AWL917511:AWL917513 BGH917511:BGH917513 BQD917511:BQD917513 BZZ917511:BZZ917513 CJV917511:CJV917513 CTR917511:CTR917513 DDN917511:DDN917513 DNJ917511:DNJ917513 DXF917511:DXF917513 EHB917511:EHB917513 EQX917511:EQX917513 FAT917511:FAT917513 FKP917511:FKP917513 FUL917511:FUL917513 GEH917511:GEH917513 GOD917511:GOD917513 GXZ917511:GXZ917513 HHV917511:HHV917513 HRR917511:HRR917513 IBN917511:IBN917513 ILJ917511:ILJ917513 IVF917511:IVF917513 JFB917511:JFB917513 JOX917511:JOX917513 JYT917511:JYT917513 KIP917511:KIP917513 KSL917511:KSL917513 LCH917511:LCH917513 LMD917511:LMD917513 LVZ917511:LVZ917513 MFV917511:MFV917513 MPR917511:MPR917513 MZN917511:MZN917513 NJJ917511:NJJ917513 NTF917511:NTF917513 ODB917511:ODB917513 OMX917511:OMX917513 OWT917511:OWT917513 PGP917511:PGP917513 PQL917511:PQL917513 QAH917511:QAH917513 QKD917511:QKD917513 QTZ917511:QTZ917513 RDV917511:RDV917513 RNR917511:RNR917513 RXN917511:RXN917513 SHJ917511:SHJ917513 SRF917511:SRF917513 TBB917511:TBB917513 TKX917511:TKX917513 TUT917511:TUT917513 UEP917511:UEP917513 UOL917511:UOL917513 UYH917511:UYH917513 VID917511:VID917513 VRZ917511:VRZ917513 WBV917511:WBV917513 WLR917511:WLR917513 WVN917511:WVN917513 D983047:D983049 JB983047:JB983049 SX983047:SX983049 ACT983047:ACT983049 AMP983047:AMP983049 AWL983047:AWL983049 BGH983047:BGH983049 BQD983047:BQD983049 BZZ983047:BZZ983049 CJV983047:CJV983049 CTR983047:CTR983049 DDN983047:DDN983049 DNJ983047:DNJ983049 DXF983047:DXF983049 EHB983047:EHB983049 EQX983047:EQX983049 FAT983047:FAT983049 FKP983047:FKP983049 FUL983047:FUL983049 GEH983047:GEH983049 GOD983047:GOD983049 GXZ983047:GXZ983049 HHV983047:HHV983049 HRR983047:HRR983049 IBN983047:IBN983049 ILJ983047:ILJ983049 IVF983047:IVF983049 JFB983047:JFB983049 JOX983047:JOX983049 JYT983047:JYT983049 KIP983047:KIP983049 KSL983047:KSL983049 LCH983047:LCH983049 LMD983047:LMD983049 LVZ983047:LVZ983049 MFV983047:MFV983049 MPR983047:MPR983049 MZN983047:MZN983049 NJJ983047:NJJ983049 NTF983047:NTF983049 ODB983047:ODB983049 OMX983047:OMX983049 OWT983047:OWT983049 PGP983047:PGP983049 PQL983047:PQL983049 QAH983047:QAH983049 QKD983047:QKD983049 QTZ983047:QTZ983049 RDV983047:RDV983049 RNR983047:RNR983049 RXN983047:RXN983049 SHJ983047:SHJ983049 SRF983047:SRF983049 TBB983047:TBB983049 TKX983047:TKX983049 TUT983047:TUT983049 UEP983047:UEP983049 UOL983047:UOL983049 UYH983047:UYH983049 VID983047:VID983049 VRZ983047:VRZ983049 WBV983047:WBV983049 WLR983047:WLR983049 WVN983047:WVN983049" xr:uid="{00000000-0002-0000-0C00-00000A000000}"/>
    <dataValidation allowBlank="1" showInputMessage="1" showErrorMessage="1" prompt="Total interest is automatically calculated in cell at right" sqref="B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B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B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B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B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B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B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B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B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B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B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B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B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B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B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B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00000000-0002-0000-0C00-00000B000000}"/>
    <dataValidation allowBlank="1" showInputMessage="1" showErrorMessage="1" prompt="Total interest is automatically calculated in this cell" sqref="E13 JC13 SY13 ACU13 AMQ13 AWM13 BGI13 BQE13 CAA13 CJW13 CTS13 DDO13 DNK13 DXG13 EHC13 EQY13 FAU13 FKQ13 FUM13 GEI13 GOE13 GYA13 HHW13 HRS13 IBO13 ILK13 IVG13 JFC13 JOY13 JYU13 KIQ13 KSM13 LCI13 LME13 LWA13 MFW13 MPS13 MZO13 NJK13 NTG13 ODC13 OMY13 OWU13 PGQ13 PQM13 QAI13 QKE13 QUA13 RDW13 RNS13 RXO13 SHK13 SRG13 TBC13 TKY13 TUU13 UEQ13 UOM13 UYI13 VIE13 VSA13 WBW13 WLS13 WVO13 E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E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E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E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E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E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E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E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E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E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E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E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E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E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E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xr:uid="{00000000-0002-0000-0C00-00000C000000}"/>
    <dataValidation allowBlank="1" showInputMessage="1" showErrorMessage="1" prompt="Total cost of loan is automatically calculated in cell at right" sqref="B14:D14 IZ14:JB14 SV14:SX14 ACR14:ACT14 AMN14:AMP14 AWJ14:AWL14 BGF14:BGH14 BQB14:BQD14 BZX14:BZZ14 CJT14:CJV14 CTP14:CTR14 DDL14:DDN14 DNH14:DNJ14 DXD14:DXF14 EGZ14:EHB14 EQV14:EQX14 FAR14:FAT14 FKN14:FKP14 FUJ14:FUL14 GEF14:GEH14 GOB14:GOD14 GXX14:GXZ14 HHT14:HHV14 HRP14:HRR14 IBL14:IBN14 ILH14:ILJ14 IVD14:IVF14 JEZ14:JFB14 JOV14:JOX14 JYR14:JYT14 KIN14:KIP14 KSJ14:KSL14 LCF14:LCH14 LMB14:LMD14 LVX14:LVZ14 MFT14:MFV14 MPP14:MPR14 MZL14:MZN14 NJH14:NJJ14 NTD14:NTF14 OCZ14:ODB14 OMV14:OMX14 OWR14:OWT14 PGN14:PGP14 PQJ14:PQL14 QAF14:QAH14 QKB14:QKD14 QTX14:QTZ14 RDT14:RDV14 RNP14:RNR14 RXL14:RXN14 SHH14:SHJ14 SRD14:SRF14 TAZ14:TBB14 TKV14:TKX14 TUR14:TUT14 UEN14:UEP14 UOJ14:UOL14 UYF14:UYH14 VIB14:VID14 VRX14:VRZ14 WBT14:WBV14 WLP14:WLR14 WVL14:WVN14 B65550:D65550 IZ65550:JB65550 SV65550:SX65550 ACR65550:ACT65550 AMN65550:AMP65550 AWJ65550:AWL65550 BGF65550:BGH65550 BQB65550:BQD65550 BZX65550:BZZ65550 CJT65550:CJV65550 CTP65550:CTR65550 DDL65550:DDN65550 DNH65550:DNJ65550 DXD65550:DXF65550 EGZ65550:EHB65550 EQV65550:EQX65550 FAR65550:FAT65550 FKN65550:FKP65550 FUJ65550:FUL65550 GEF65550:GEH65550 GOB65550:GOD65550 GXX65550:GXZ65550 HHT65550:HHV65550 HRP65550:HRR65550 IBL65550:IBN65550 ILH65550:ILJ65550 IVD65550:IVF65550 JEZ65550:JFB65550 JOV65550:JOX65550 JYR65550:JYT65550 KIN65550:KIP65550 KSJ65550:KSL65550 LCF65550:LCH65550 LMB65550:LMD65550 LVX65550:LVZ65550 MFT65550:MFV65550 MPP65550:MPR65550 MZL65550:MZN65550 NJH65550:NJJ65550 NTD65550:NTF65550 OCZ65550:ODB65550 OMV65550:OMX65550 OWR65550:OWT65550 PGN65550:PGP65550 PQJ65550:PQL65550 QAF65550:QAH65550 QKB65550:QKD65550 QTX65550:QTZ65550 RDT65550:RDV65550 RNP65550:RNR65550 RXL65550:RXN65550 SHH65550:SHJ65550 SRD65550:SRF65550 TAZ65550:TBB65550 TKV65550:TKX65550 TUR65550:TUT65550 UEN65550:UEP65550 UOJ65550:UOL65550 UYF65550:UYH65550 VIB65550:VID65550 VRX65550:VRZ65550 WBT65550:WBV65550 WLP65550:WLR65550 WVL65550:WVN65550 B131086:D131086 IZ131086:JB131086 SV131086:SX131086 ACR131086:ACT131086 AMN131086:AMP131086 AWJ131086:AWL131086 BGF131086:BGH131086 BQB131086:BQD131086 BZX131086:BZZ131086 CJT131086:CJV131086 CTP131086:CTR131086 DDL131086:DDN131086 DNH131086:DNJ131086 DXD131086:DXF131086 EGZ131086:EHB131086 EQV131086:EQX131086 FAR131086:FAT131086 FKN131086:FKP131086 FUJ131086:FUL131086 GEF131086:GEH131086 GOB131086:GOD131086 GXX131086:GXZ131086 HHT131086:HHV131086 HRP131086:HRR131086 IBL131086:IBN131086 ILH131086:ILJ131086 IVD131086:IVF131086 JEZ131086:JFB131086 JOV131086:JOX131086 JYR131086:JYT131086 KIN131086:KIP131086 KSJ131086:KSL131086 LCF131086:LCH131086 LMB131086:LMD131086 LVX131086:LVZ131086 MFT131086:MFV131086 MPP131086:MPR131086 MZL131086:MZN131086 NJH131086:NJJ131086 NTD131086:NTF131086 OCZ131086:ODB131086 OMV131086:OMX131086 OWR131086:OWT131086 PGN131086:PGP131086 PQJ131086:PQL131086 QAF131086:QAH131086 QKB131086:QKD131086 QTX131086:QTZ131086 RDT131086:RDV131086 RNP131086:RNR131086 RXL131086:RXN131086 SHH131086:SHJ131086 SRD131086:SRF131086 TAZ131086:TBB131086 TKV131086:TKX131086 TUR131086:TUT131086 UEN131086:UEP131086 UOJ131086:UOL131086 UYF131086:UYH131086 VIB131086:VID131086 VRX131086:VRZ131086 WBT131086:WBV131086 WLP131086:WLR131086 WVL131086:WVN131086 B196622:D196622 IZ196622:JB196622 SV196622:SX196622 ACR196622:ACT196622 AMN196622:AMP196622 AWJ196622:AWL196622 BGF196622:BGH196622 BQB196622:BQD196622 BZX196622:BZZ196622 CJT196622:CJV196622 CTP196622:CTR196622 DDL196622:DDN196622 DNH196622:DNJ196622 DXD196622:DXF196622 EGZ196622:EHB196622 EQV196622:EQX196622 FAR196622:FAT196622 FKN196622:FKP196622 FUJ196622:FUL196622 GEF196622:GEH196622 GOB196622:GOD196622 GXX196622:GXZ196622 HHT196622:HHV196622 HRP196622:HRR196622 IBL196622:IBN196622 ILH196622:ILJ196622 IVD196622:IVF196622 JEZ196622:JFB196622 JOV196622:JOX196622 JYR196622:JYT196622 KIN196622:KIP196622 KSJ196622:KSL196622 LCF196622:LCH196622 LMB196622:LMD196622 LVX196622:LVZ196622 MFT196622:MFV196622 MPP196622:MPR196622 MZL196622:MZN196622 NJH196622:NJJ196622 NTD196622:NTF196622 OCZ196622:ODB196622 OMV196622:OMX196622 OWR196622:OWT196622 PGN196622:PGP196622 PQJ196622:PQL196622 QAF196622:QAH196622 QKB196622:QKD196622 QTX196622:QTZ196622 RDT196622:RDV196622 RNP196622:RNR196622 RXL196622:RXN196622 SHH196622:SHJ196622 SRD196622:SRF196622 TAZ196622:TBB196622 TKV196622:TKX196622 TUR196622:TUT196622 UEN196622:UEP196622 UOJ196622:UOL196622 UYF196622:UYH196622 VIB196622:VID196622 VRX196622:VRZ196622 WBT196622:WBV196622 WLP196622:WLR196622 WVL196622:WVN196622 B262158:D262158 IZ262158:JB262158 SV262158:SX262158 ACR262158:ACT262158 AMN262158:AMP262158 AWJ262158:AWL262158 BGF262158:BGH262158 BQB262158:BQD262158 BZX262158:BZZ262158 CJT262158:CJV262158 CTP262158:CTR262158 DDL262158:DDN262158 DNH262158:DNJ262158 DXD262158:DXF262158 EGZ262158:EHB262158 EQV262158:EQX262158 FAR262158:FAT262158 FKN262158:FKP262158 FUJ262158:FUL262158 GEF262158:GEH262158 GOB262158:GOD262158 GXX262158:GXZ262158 HHT262158:HHV262158 HRP262158:HRR262158 IBL262158:IBN262158 ILH262158:ILJ262158 IVD262158:IVF262158 JEZ262158:JFB262158 JOV262158:JOX262158 JYR262158:JYT262158 KIN262158:KIP262158 KSJ262158:KSL262158 LCF262158:LCH262158 LMB262158:LMD262158 LVX262158:LVZ262158 MFT262158:MFV262158 MPP262158:MPR262158 MZL262158:MZN262158 NJH262158:NJJ262158 NTD262158:NTF262158 OCZ262158:ODB262158 OMV262158:OMX262158 OWR262158:OWT262158 PGN262158:PGP262158 PQJ262158:PQL262158 QAF262158:QAH262158 QKB262158:QKD262158 QTX262158:QTZ262158 RDT262158:RDV262158 RNP262158:RNR262158 RXL262158:RXN262158 SHH262158:SHJ262158 SRD262158:SRF262158 TAZ262158:TBB262158 TKV262158:TKX262158 TUR262158:TUT262158 UEN262158:UEP262158 UOJ262158:UOL262158 UYF262158:UYH262158 VIB262158:VID262158 VRX262158:VRZ262158 WBT262158:WBV262158 WLP262158:WLR262158 WVL262158:WVN262158 B327694:D327694 IZ327694:JB327694 SV327694:SX327694 ACR327694:ACT327694 AMN327694:AMP327694 AWJ327694:AWL327694 BGF327694:BGH327694 BQB327694:BQD327694 BZX327694:BZZ327694 CJT327694:CJV327694 CTP327694:CTR327694 DDL327694:DDN327694 DNH327694:DNJ327694 DXD327694:DXF327694 EGZ327694:EHB327694 EQV327694:EQX327694 FAR327694:FAT327694 FKN327694:FKP327694 FUJ327694:FUL327694 GEF327694:GEH327694 GOB327694:GOD327694 GXX327694:GXZ327694 HHT327694:HHV327694 HRP327694:HRR327694 IBL327694:IBN327694 ILH327694:ILJ327694 IVD327694:IVF327694 JEZ327694:JFB327694 JOV327694:JOX327694 JYR327694:JYT327694 KIN327694:KIP327694 KSJ327694:KSL327694 LCF327694:LCH327694 LMB327694:LMD327694 LVX327694:LVZ327694 MFT327694:MFV327694 MPP327694:MPR327694 MZL327694:MZN327694 NJH327694:NJJ327694 NTD327694:NTF327694 OCZ327694:ODB327694 OMV327694:OMX327694 OWR327694:OWT327694 PGN327694:PGP327694 PQJ327694:PQL327694 QAF327694:QAH327694 QKB327694:QKD327694 QTX327694:QTZ327694 RDT327694:RDV327694 RNP327694:RNR327694 RXL327694:RXN327694 SHH327694:SHJ327694 SRD327694:SRF327694 TAZ327694:TBB327694 TKV327694:TKX327694 TUR327694:TUT327694 UEN327694:UEP327694 UOJ327694:UOL327694 UYF327694:UYH327694 VIB327694:VID327694 VRX327694:VRZ327694 WBT327694:WBV327694 WLP327694:WLR327694 WVL327694:WVN327694 B393230:D393230 IZ393230:JB393230 SV393230:SX393230 ACR393230:ACT393230 AMN393230:AMP393230 AWJ393230:AWL393230 BGF393230:BGH393230 BQB393230:BQD393230 BZX393230:BZZ393230 CJT393230:CJV393230 CTP393230:CTR393230 DDL393230:DDN393230 DNH393230:DNJ393230 DXD393230:DXF393230 EGZ393230:EHB393230 EQV393230:EQX393230 FAR393230:FAT393230 FKN393230:FKP393230 FUJ393230:FUL393230 GEF393230:GEH393230 GOB393230:GOD393230 GXX393230:GXZ393230 HHT393230:HHV393230 HRP393230:HRR393230 IBL393230:IBN393230 ILH393230:ILJ393230 IVD393230:IVF393230 JEZ393230:JFB393230 JOV393230:JOX393230 JYR393230:JYT393230 KIN393230:KIP393230 KSJ393230:KSL393230 LCF393230:LCH393230 LMB393230:LMD393230 LVX393230:LVZ393230 MFT393230:MFV393230 MPP393230:MPR393230 MZL393230:MZN393230 NJH393230:NJJ393230 NTD393230:NTF393230 OCZ393230:ODB393230 OMV393230:OMX393230 OWR393230:OWT393230 PGN393230:PGP393230 PQJ393230:PQL393230 QAF393230:QAH393230 QKB393230:QKD393230 QTX393230:QTZ393230 RDT393230:RDV393230 RNP393230:RNR393230 RXL393230:RXN393230 SHH393230:SHJ393230 SRD393230:SRF393230 TAZ393230:TBB393230 TKV393230:TKX393230 TUR393230:TUT393230 UEN393230:UEP393230 UOJ393230:UOL393230 UYF393230:UYH393230 VIB393230:VID393230 VRX393230:VRZ393230 WBT393230:WBV393230 WLP393230:WLR393230 WVL393230:WVN393230 B458766:D458766 IZ458766:JB458766 SV458766:SX458766 ACR458766:ACT458766 AMN458766:AMP458766 AWJ458766:AWL458766 BGF458766:BGH458766 BQB458766:BQD458766 BZX458766:BZZ458766 CJT458766:CJV458766 CTP458766:CTR458766 DDL458766:DDN458766 DNH458766:DNJ458766 DXD458766:DXF458766 EGZ458766:EHB458766 EQV458766:EQX458766 FAR458766:FAT458766 FKN458766:FKP458766 FUJ458766:FUL458766 GEF458766:GEH458766 GOB458766:GOD458766 GXX458766:GXZ458766 HHT458766:HHV458766 HRP458766:HRR458766 IBL458766:IBN458766 ILH458766:ILJ458766 IVD458766:IVF458766 JEZ458766:JFB458766 JOV458766:JOX458766 JYR458766:JYT458766 KIN458766:KIP458766 KSJ458766:KSL458766 LCF458766:LCH458766 LMB458766:LMD458766 LVX458766:LVZ458766 MFT458766:MFV458766 MPP458766:MPR458766 MZL458766:MZN458766 NJH458766:NJJ458766 NTD458766:NTF458766 OCZ458766:ODB458766 OMV458766:OMX458766 OWR458766:OWT458766 PGN458766:PGP458766 PQJ458766:PQL458766 QAF458766:QAH458766 QKB458766:QKD458766 QTX458766:QTZ458766 RDT458766:RDV458766 RNP458766:RNR458766 RXL458766:RXN458766 SHH458766:SHJ458766 SRD458766:SRF458766 TAZ458766:TBB458766 TKV458766:TKX458766 TUR458766:TUT458766 UEN458766:UEP458766 UOJ458766:UOL458766 UYF458766:UYH458766 VIB458766:VID458766 VRX458766:VRZ458766 WBT458766:WBV458766 WLP458766:WLR458766 WVL458766:WVN458766 B524302:D524302 IZ524302:JB524302 SV524302:SX524302 ACR524302:ACT524302 AMN524302:AMP524302 AWJ524302:AWL524302 BGF524302:BGH524302 BQB524302:BQD524302 BZX524302:BZZ524302 CJT524302:CJV524302 CTP524302:CTR524302 DDL524302:DDN524302 DNH524302:DNJ524302 DXD524302:DXF524302 EGZ524302:EHB524302 EQV524302:EQX524302 FAR524302:FAT524302 FKN524302:FKP524302 FUJ524302:FUL524302 GEF524302:GEH524302 GOB524302:GOD524302 GXX524302:GXZ524302 HHT524302:HHV524302 HRP524302:HRR524302 IBL524302:IBN524302 ILH524302:ILJ524302 IVD524302:IVF524302 JEZ524302:JFB524302 JOV524302:JOX524302 JYR524302:JYT524302 KIN524302:KIP524302 KSJ524302:KSL524302 LCF524302:LCH524302 LMB524302:LMD524302 LVX524302:LVZ524302 MFT524302:MFV524302 MPP524302:MPR524302 MZL524302:MZN524302 NJH524302:NJJ524302 NTD524302:NTF524302 OCZ524302:ODB524302 OMV524302:OMX524302 OWR524302:OWT524302 PGN524302:PGP524302 PQJ524302:PQL524302 QAF524302:QAH524302 QKB524302:QKD524302 QTX524302:QTZ524302 RDT524302:RDV524302 RNP524302:RNR524302 RXL524302:RXN524302 SHH524302:SHJ524302 SRD524302:SRF524302 TAZ524302:TBB524302 TKV524302:TKX524302 TUR524302:TUT524302 UEN524302:UEP524302 UOJ524302:UOL524302 UYF524302:UYH524302 VIB524302:VID524302 VRX524302:VRZ524302 WBT524302:WBV524302 WLP524302:WLR524302 WVL524302:WVN524302 B589838:D589838 IZ589838:JB589838 SV589838:SX589838 ACR589838:ACT589838 AMN589838:AMP589838 AWJ589838:AWL589838 BGF589838:BGH589838 BQB589838:BQD589838 BZX589838:BZZ589838 CJT589838:CJV589838 CTP589838:CTR589838 DDL589838:DDN589838 DNH589838:DNJ589838 DXD589838:DXF589838 EGZ589838:EHB589838 EQV589838:EQX589838 FAR589838:FAT589838 FKN589838:FKP589838 FUJ589838:FUL589838 GEF589838:GEH589838 GOB589838:GOD589838 GXX589838:GXZ589838 HHT589838:HHV589838 HRP589838:HRR589838 IBL589838:IBN589838 ILH589838:ILJ589838 IVD589838:IVF589838 JEZ589838:JFB589838 JOV589838:JOX589838 JYR589838:JYT589838 KIN589838:KIP589838 KSJ589838:KSL589838 LCF589838:LCH589838 LMB589838:LMD589838 LVX589838:LVZ589838 MFT589838:MFV589838 MPP589838:MPR589838 MZL589838:MZN589838 NJH589838:NJJ589838 NTD589838:NTF589838 OCZ589838:ODB589838 OMV589838:OMX589838 OWR589838:OWT589838 PGN589838:PGP589838 PQJ589838:PQL589838 QAF589838:QAH589838 QKB589838:QKD589838 QTX589838:QTZ589838 RDT589838:RDV589838 RNP589838:RNR589838 RXL589838:RXN589838 SHH589838:SHJ589838 SRD589838:SRF589838 TAZ589838:TBB589838 TKV589838:TKX589838 TUR589838:TUT589838 UEN589838:UEP589838 UOJ589838:UOL589838 UYF589838:UYH589838 VIB589838:VID589838 VRX589838:VRZ589838 WBT589838:WBV589838 WLP589838:WLR589838 WVL589838:WVN589838 B655374:D655374 IZ655374:JB655374 SV655374:SX655374 ACR655374:ACT655374 AMN655374:AMP655374 AWJ655374:AWL655374 BGF655374:BGH655374 BQB655374:BQD655374 BZX655374:BZZ655374 CJT655374:CJV655374 CTP655374:CTR655374 DDL655374:DDN655374 DNH655374:DNJ655374 DXD655374:DXF655374 EGZ655374:EHB655374 EQV655374:EQX655374 FAR655374:FAT655374 FKN655374:FKP655374 FUJ655374:FUL655374 GEF655374:GEH655374 GOB655374:GOD655374 GXX655374:GXZ655374 HHT655374:HHV655374 HRP655374:HRR655374 IBL655374:IBN655374 ILH655374:ILJ655374 IVD655374:IVF655374 JEZ655374:JFB655374 JOV655374:JOX655374 JYR655374:JYT655374 KIN655374:KIP655374 KSJ655374:KSL655374 LCF655374:LCH655374 LMB655374:LMD655374 LVX655374:LVZ655374 MFT655374:MFV655374 MPP655374:MPR655374 MZL655374:MZN655374 NJH655374:NJJ655374 NTD655374:NTF655374 OCZ655374:ODB655374 OMV655374:OMX655374 OWR655374:OWT655374 PGN655374:PGP655374 PQJ655374:PQL655374 QAF655374:QAH655374 QKB655374:QKD655374 QTX655374:QTZ655374 RDT655374:RDV655374 RNP655374:RNR655374 RXL655374:RXN655374 SHH655374:SHJ655374 SRD655374:SRF655374 TAZ655374:TBB655374 TKV655374:TKX655374 TUR655374:TUT655374 UEN655374:UEP655374 UOJ655374:UOL655374 UYF655374:UYH655374 VIB655374:VID655374 VRX655374:VRZ655374 WBT655374:WBV655374 WLP655374:WLR655374 WVL655374:WVN655374 B720910:D720910 IZ720910:JB720910 SV720910:SX720910 ACR720910:ACT720910 AMN720910:AMP720910 AWJ720910:AWL720910 BGF720910:BGH720910 BQB720910:BQD720910 BZX720910:BZZ720910 CJT720910:CJV720910 CTP720910:CTR720910 DDL720910:DDN720910 DNH720910:DNJ720910 DXD720910:DXF720910 EGZ720910:EHB720910 EQV720910:EQX720910 FAR720910:FAT720910 FKN720910:FKP720910 FUJ720910:FUL720910 GEF720910:GEH720910 GOB720910:GOD720910 GXX720910:GXZ720910 HHT720910:HHV720910 HRP720910:HRR720910 IBL720910:IBN720910 ILH720910:ILJ720910 IVD720910:IVF720910 JEZ720910:JFB720910 JOV720910:JOX720910 JYR720910:JYT720910 KIN720910:KIP720910 KSJ720910:KSL720910 LCF720910:LCH720910 LMB720910:LMD720910 LVX720910:LVZ720910 MFT720910:MFV720910 MPP720910:MPR720910 MZL720910:MZN720910 NJH720910:NJJ720910 NTD720910:NTF720910 OCZ720910:ODB720910 OMV720910:OMX720910 OWR720910:OWT720910 PGN720910:PGP720910 PQJ720910:PQL720910 QAF720910:QAH720910 QKB720910:QKD720910 QTX720910:QTZ720910 RDT720910:RDV720910 RNP720910:RNR720910 RXL720910:RXN720910 SHH720910:SHJ720910 SRD720910:SRF720910 TAZ720910:TBB720910 TKV720910:TKX720910 TUR720910:TUT720910 UEN720910:UEP720910 UOJ720910:UOL720910 UYF720910:UYH720910 VIB720910:VID720910 VRX720910:VRZ720910 WBT720910:WBV720910 WLP720910:WLR720910 WVL720910:WVN720910 B786446:D786446 IZ786446:JB786446 SV786446:SX786446 ACR786446:ACT786446 AMN786446:AMP786446 AWJ786446:AWL786446 BGF786446:BGH786446 BQB786446:BQD786446 BZX786446:BZZ786446 CJT786446:CJV786446 CTP786446:CTR786446 DDL786446:DDN786446 DNH786446:DNJ786446 DXD786446:DXF786446 EGZ786446:EHB786446 EQV786446:EQX786446 FAR786446:FAT786446 FKN786446:FKP786446 FUJ786446:FUL786446 GEF786446:GEH786446 GOB786446:GOD786446 GXX786446:GXZ786446 HHT786446:HHV786446 HRP786446:HRR786446 IBL786446:IBN786446 ILH786446:ILJ786446 IVD786446:IVF786446 JEZ786446:JFB786446 JOV786446:JOX786446 JYR786446:JYT786446 KIN786446:KIP786446 KSJ786446:KSL786446 LCF786446:LCH786446 LMB786446:LMD786446 LVX786446:LVZ786446 MFT786446:MFV786446 MPP786446:MPR786446 MZL786446:MZN786446 NJH786446:NJJ786446 NTD786446:NTF786446 OCZ786446:ODB786446 OMV786446:OMX786446 OWR786446:OWT786446 PGN786446:PGP786446 PQJ786446:PQL786446 QAF786446:QAH786446 QKB786446:QKD786446 QTX786446:QTZ786446 RDT786446:RDV786446 RNP786446:RNR786446 RXL786446:RXN786446 SHH786446:SHJ786446 SRD786446:SRF786446 TAZ786446:TBB786446 TKV786446:TKX786446 TUR786446:TUT786446 UEN786446:UEP786446 UOJ786446:UOL786446 UYF786446:UYH786446 VIB786446:VID786446 VRX786446:VRZ786446 WBT786446:WBV786446 WLP786446:WLR786446 WVL786446:WVN786446 B851982:D851982 IZ851982:JB851982 SV851982:SX851982 ACR851982:ACT851982 AMN851982:AMP851982 AWJ851982:AWL851982 BGF851982:BGH851982 BQB851982:BQD851982 BZX851982:BZZ851982 CJT851982:CJV851982 CTP851982:CTR851982 DDL851982:DDN851982 DNH851982:DNJ851982 DXD851982:DXF851982 EGZ851982:EHB851982 EQV851982:EQX851982 FAR851982:FAT851982 FKN851982:FKP851982 FUJ851982:FUL851982 GEF851982:GEH851982 GOB851982:GOD851982 GXX851982:GXZ851982 HHT851982:HHV851982 HRP851982:HRR851982 IBL851982:IBN851982 ILH851982:ILJ851982 IVD851982:IVF851982 JEZ851982:JFB851982 JOV851982:JOX851982 JYR851982:JYT851982 KIN851982:KIP851982 KSJ851982:KSL851982 LCF851982:LCH851982 LMB851982:LMD851982 LVX851982:LVZ851982 MFT851982:MFV851982 MPP851982:MPR851982 MZL851982:MZN851982 NJH851982:NJJ851982 NTD851982:NTF851982 OCZ851982:ODB851982 OMV851982:OMX851982 OWR851982:OWT851982 PGN851982:PGP851982 PQJ851982:PQL851982 QAF851982:QAH851982 QKB851982:QKD851982 QTX851982:QTZ851982 RDT851982:RDV851982 RNP851982:RNR851982 RXL851982:RXN851982 SHH851982:SHJ851982 SRD851982:SRF851982 TAZ851982:TBB851982 TKV851982:TKX851982 TUR851982:TUT851982 UEN851982:UEP851982 UOJ851982:UOL851982 UYF851982:UYH851982 VIB851982:VID851982 VRX851982:VRZ851982 WBT851982:WBV851982 WLP851982:WLR851982 WVL851982:WVN851982 B917518:D917518 IZ917518:JB917518 SV917518:SX917518 ACR917518:ACT917518 AMN917518:AMP917518 AWJ917518:AWL917518 BGF917518:BGH917518 BQB917518:BQD917518 BZX917518:BZZ917518 CJT917518:CJV917518 CTP917518:CTR917518 DDL917518:DDN917518 DNH917518:DNJ917518 DXD917518:DXF917518 EGZ917518:EHB917518 EQV917518:EQX917518 FAR917518:FAT917518 FKN917518:FKP917518 FUJ917518:FUL917518 GEF917518:GEH917518 GOB917518:GOD917518 GXX917518:GXZ917518 HHT917518:HHV917518 HRP917518:HRR917518 IBL917518:IBN917518 ILH917518:ILJ917518 IVD917518:IVF917518 JEZ917518:JFB917518 JOV917518:JOX917518 JYR917518:JYT917518 KIN917518:KIP917518 KSJ917518:KSL917518 LCF917518:LCH917518 LMB917518:LMD917518 LVX917518:LVZ917518 MFT917518:MFV917518 MPP917518:MPR917518 MZL917518:MZN917518 NJH917518:NJJ917518 NTD917518:NTF917518 OCZ917518:ODB917518 OMV917518:OMX917518 OWR917518:OWT917518 PGN917518:PGP917518 PQJ917518:PQL917518 QAF917518:QAH917518 QKB917518:QKD917518 QTX917518:QTZ917518 RDT917518:RDV917518 RNP917518:RNR917518 RXL917518:RXN917518 SHH917518:SHJ917518 SRD917518:SRF917518 TAZ917518:TBB917518 TKV917518:TKX917518 TUR917518:TUT917518 UEN917518:UEP917518 UOJ917518:UOL917518 UYF917518:UYH917518 VIB917518:VID917518 VRX917518:VRZ917518 WBT917518:WBV917518 WLP917518:WLR917518 WVL917518:WVN917518 B983054:D983054 IZ983054:JB983054 SV983054:SX983054 ACR983054:ACT983054 AMN983054:AMP983054 AWJ983054:AWL983054 BGF983054:BGH983054 BQB983054:BQD983054 BZX983054:BZZ983054 CJT983054:CJV983054 CTP983054:CTR983054 DDL983054:DDN983054 DNH983054:DNJ983054 DXD983054:DXF983054 EGZ983054:EHB983054 EQV983054:EQX983054 FAR983054:FAT983054 FKN983054:FKP983054 FUJ983054:FUL983054 GEF983054:GEH983054 GOB983054:GOD983054 GXX983054:GXZ983054 HHT983054:HHV983054 HRP983054:HRR983054 IBL983054:IBN983054 ILH983054:ILJ983054 IVD983054:IVF983054 JEZ983054:JFB983054 JOV983054:JOX983054 JYR983054:JYT983054 KIN983054:KIP983054 KSJ983054:KSL983054 LCF983054:LCH983054 LMB983054:LMD983054 LVX983054:LVZ983054 MFT983054:MFV983054 MPP983054:MPR983054 MZL983054:MZN983054 NJH983054:NJJ983054 NTD983054:NTF983054 OCZ983054:ODB983054 OMV983054:OMX983054 OWR983054:OWT983054 PGN983054:PGP983054 PQJ983054:PQL983054 QAF983054:QAH983054 QKB983054:QKD983054 QTX983054:QTZ983054 RDT983054:RDV983054 RNP983054:RNR983054 RXL983054:RXN983054 SHH983054:SHJ983054 SRD983054:SRF983054 TAZ983054:TBB983054 TKV983054:TKX983054 TUR983054:TUT983054 UEN983054:UEP983054 UOJ983054:UOL983054 UYF983054:UYH983054 VIB983054:VID983054 VRX983054:VRZ983054 WBT983054:WBV983054 WLP983054:WLR983054 WVL983054:WVN983054" xr:uid="{00000000-0002-0000-0C00-00000D000000}"/>
    <dataValidation allowBlank="1" showInputMessage="1" showErrorMessage="1" prompt="Total cost of loan is automatically calculated in this cell" sqref="E14 JC14 SY14 ACU14 AMQ14 AWM14 BGI14 BQE14 CAA14 CJW14 CTS14 DDO14 DNK14 DXG14 EHC14 EQY14 FAU14 FKQ14 FUM14 GEI14 GOE14 GYA14 HHW14 HRS14 IBO14 ILK14 IVG14 JFC14 JOY14 JYU14 KIQ14 KSM14 LCI14 LME14 LWA14 MFW14 MPS14 MZO14 NJK14 NTG14 ODC14 OMY14 OWU14 PGQ14 PQM14 QAI14 QKE14 QUA14 RDW14 RNS14 RXO14 SHK14 SRG14 TBC14 TKY14 TUU14 UEQ14 UOM14 UYI14 VIE14 VSA14 WBW14 WLS14 WVO14 E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E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E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E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E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E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E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E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E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E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E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E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E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E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E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xr:uid="{00000000-0002-0000-0C00-00000E000000}"/>
    <dataValidation allowBlank="1" showInputMessage="1" showErrorMessage="1" prompt="Payment Number is automatically updated in this column under this heading" sqref="B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B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B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B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B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B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B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B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B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B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B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B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B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B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B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B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xr:uid="{00000000-0002-0000-0C00-00000F000000}"/>
    <dataValidation allowBlank="1" showInputMessage="1" showErrorMessage="1" prompt="Payment Date is automatically updated in this column under this heading" sqref="C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C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C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C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C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C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C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C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C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C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C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C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C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C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C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C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xr:uid="{00000000-0002-0000-0C00-000010000000}"/>
    <dataValidation allowBlank="1" showInputMessage="1" showErrorMessage="1" prompt="Beginning Balance is automatically calculated in this column under this heading" sqref="D1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D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D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D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D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D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D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D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D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D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D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D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D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D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D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D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xr:uid="{00000000-0002-0000-0C00-000011000000}"/>
    <dataValidation allowBlank="1" showInputMessage="1" showErrorMessage="1" prompt="Principal amount is automatically updated in this column under this heading" sqref="E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E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E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E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E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E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E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E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E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E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E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E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E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E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E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E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xr:uid="{00000000-0002-0000-0C00-000012000000}"/>
    <dataValidation allowBlank="1" showInputMessage="1" showErrorMessage="1" prompt="Interest amount is automatically updated in this column under this heading" sqref="F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F65551 JD65551 SZ65551 ACV65551 AMR65551 AWN65551 BGJ65551 BQF65551 CAB65551 CJX65551 CTT65551 DDP65551 DNL65551 DXH65551 EHD65551 EQZ65551 FAV65551 FKR65551 FUN65551 GEJ65551 GOF65551 GYB65551 HHX65551 HRT65551 IBP65551 ILL65551 IVH65551 JFD65551 JOZ65551 JYV65551 KIR65551 KSN65551 LCJ65551 LMF65551 LWB65551 MFX65551 MPT65551 MZP65551 NJL65551 NTH65551 ODD65551 OMZ65551 OWV65551 PGR65551 PQN65551 QAJ65551 QKF65551 QUB65551 RDX65551 RNT65551 RXP65551 SHL65551 SRH65551 TBD65551 TKZ65551 TUV65551 UER65551 UON65551 UYJ65551 VIF65551 VSB65551 WBX65551 WLT65551 WVP65551 F131087 JD131087 SZ131087 ACV131087 AMR131087 AWN131087 BGJ131087 BQF131087 CAB131087 CJX131087 CTT131087 DDP131087 DNL131087 DXH131087 EHD131087 EQZ131087 FAV131087 FKR131087 FUN131087 GEJ131087 GOF131087 GYB131087 HHX131087 HRT131087 IBP131087 ILL131087 IVH131087 JFD131087 JOZ131087 JYV131087 KIR131087 KSN131087 LCJ131087 LMF131087 LWB131087 MFX131087 MPT131087 MZP131087 NJL131087 NTH131087 ODD131087 OMZ131087 OWV131087 PGR131087 PQN131087 QAJ131087 QKF131087 QUB131087 RDX131087 RNT131087 RXP131087 SHL131087 SRH131087 TBD131087 TKZ131087 TUV131087 UER131087 UON131087 UYJ131087 VIF131087 VSB131087 WBX131087 WLT131087 WVP131087 F196623 JD196623 SZ196623 ACV196623 AMR196623 AWN196623 BGJ196623 BQF196623 CAB196623 CJX196623 CTT196623 DDP196623 DNL196623 DXH196623 EHD196623 EQZ196623 FAV196623 FKR196623 FUN196623 GEJ196623 GOF196623 GYB196623 HHX196623 HRT196623 IBP196623 ILL196623 IVH196623 JFD196623 JOZ196623 JYV196623 KIR196623 KSN196623 LCJ196623 LMF196623 LWB196623 MFX196623 MPT196623 MZP196623 NJL196623 NTH196623 ODD196623 OMZ196623 OWV196623 PGR196623 PQN196623 QAJ196623 QKF196623 QUB196623 RDX196623 RNT196623 RXP196623 SHL196623 SRH196623 TBD196623 TKZ196623 TUV196623 UER196623 UON196623 UYJ196623 VIF196623 VSB196623 WBX196623 WLT196623 WVP196623 F262159 JD262159 SZ262159 ACV262159 AMR262159 AWN262159 BGJ262159 BQF262159 CAB262159 CJX262159 CTT262159 DDP262159 DNL262159 DXH262159 EHD262159 EQZ262159 FAV262159 FKR262159 FUN262159 GEJ262159 GOF262159 GYB262159 HHX262159 HRT262159 IBP262159 ILL262159 IVH262159 JFD262159 JOZ262159 JYV262159 KIR262159 KSN262159 LCJ262159 LMF262159 LWB262159 MFX262159 MPT262159 MZP262159 NJL262159 NTH262159 ODD262159 OMZ262159 OWV262159 PGR262159 PQN262159 QAJ262159 QKF262159 QUB262159 RDX262159 RNT262159 RXP262159 SHL262159 SRH262159 TBD262159 TKZ262159 TUV262159 UER262159 UON262159 UYJ262159 VIF262159 VSB262159 WBX262159 WLT262159 WVP262159 F327695 JD327695 SZ327695 ACV327695 AMR327695 AWN327695 BGJ327695 BQF327695 CAB327695 CJX327695 CTT327695 DDP327695 DNL327695 DXH327695 EHD327695 EQZ327695 FAV327695 FKR327695 FUN327695 GEJ327695 GOF327695 GYB327695 HHX327695 HRT327695 IBP327695 ILL327695 IVH327695 JFD327695 JOZ327695 JYV327695 KIR327695 KSN327695 LCJ327695 LMF327695 LWB327695 MFX327695 MPT327695 MZP327695 NJL327695 NTH327695 ODD327695 OMZ327695 OWV327695 PGR327695 PQN327695 QAJ327695 QKF327695 QUB327695 RDX327695 RNT327695 RXP327695 SHL327695 SRH327695 TBD327695 TKZ327695 TUV327695 UER327695 UON327695 UYJ327695 VIF327695 VSB327695 WBX327695 WLT327695 WVP327695 F393231 JD393231 SZ393231 ACV393231 AMR393231 AWN393231 BGJ393231 BQF393231 CAB393231 CJX393231 CTT393231 DDP393231 DNL393231 DXH393231 EHD393231 EQZ393231 FAV393231 FKR393231 FUN393231 GEJ393231 GOF393231 GYB393231 HHX393231 HRT393231 IBP393231 ILL393231 IVH393231 JFD393231 JOZ393231 JYV393231 KIR393231 KSN393231 LCJ393231 LMF393231 LWB393231 MFX393231 MPT393231 MZP393231 NJL393231 NTH393231 ODD393231 OMZ393231 OWV393231 PGR393231 PQN393231 QAJ393231 QKF393231 QUB393231 RDX393231 RNT393231 RXP393231 SHL393231 SRH393231 TBD393231 TKZ393231 TUV393231 UER393231 UON393231 UYJ393231 VIF393231 VSB393231 WBX393231 WLT393231 WVP393231 F458767 JD458767 SZ458767 ACV458767 AMR458767 AWN458767 BGJ458767 BQF458767 CAB458767 CJX458767 CTT458767 DDP458767 DNL458767 DXH458767 EHD458767 EQZ458767 FAV458767 FKR458767 FUN458767 GEJ458767 GOF458767 GYB458767 HHX458767 HRT458767 IBP458767 ILL458767 IVH458767 JFD458767 JOZ458767 JYV458767 KIR458767 KSN458767 LCJ458767 LMF458767 LWB458767 MFX458767 MPT458767 MZP458767 NJL458767 NTH458767 ODD458767 OMZ458767 OWV458767 PGR458767 PQN458767 QAJ458767 QKF458767 QUB458767 RDX458767 RNT458767 RXP458767 SHL458767 SRH458767 TBD458767 TKZ458767 TUV458767 UER458767 UON458767 UYJ458767 VIF458767 VSB458767 WBX458767 WLT458767 WVP458767 F524303 JD524303 SZ524303 ACV524303 AMR524303 AWN524303 BGJ524303 BQF524303 CAB524303 CJX524303 CTT524303 DDP524303 DNL524303 DXH524303 EHD524303 EQZ524303 FAV524303 FKR524303 FUN524303 GEJ524303 GOF524303 GYB524303 HHX524303 HRT524303 IBP524303 ILL524303 IVH524303 JFD524303 JOZ524303 JYV524303 KIR524303 KSN524303 LCJ524303 LMF524303 LWB524303 MFX524303 MPT524303 MZP524303 NJL524303 NTH524303 ODD524303 OMZ524303 OWV524303 PGR524303 PQN524303 QAJ524303 QKF524303 QUB524303 RDX524303 RNT524303 RXP524303 SHL524303 SRH524303 TBD524303 TKZ524303 TUV524303 UER524303 UON524303 UYJ524303 VIF524303 VSB524303 WBX524303 WLT524303 WVP524303 F589839 JD589839 SZ589839 ACV589839 AMR589839 AWN589839 BGJ589839 BQF589839 CAB589839 CJX589839 CTT589839 DDP589839 DNL589839 DXH589839 EHD589839 EQZ589839 FAV589839 FKR589839 FUN589839 GEJ589839 GOF589839 GYB589839 HHX589839 HRT589839 IBP589839 ILL589839 IVH589839 JFD589839 JOZ589839 JYV589839 KIR589839 KSN589839 LCJ589839 LMF589839 LWB589839 MFX589839 MPT589839 MZP589839 NJL589839 NTH589839 ODD589839 OMZ589839 OWV589839 PGR589839 PQN589839 QAJ589839 QKF589839 QUB589839 RDX589839 RNT589839 RXP589839 SHL589839 SRH589839 TBD589839 TKZ589839 TUV589839 UER589839 UON589839 UYJ589839 VIF589839 VSB589839 WBX589839 WLT589839 WVP589839 F655375 JD655375 SZ655375 ACV655375 AMR655375 AWN655375 BGJ655375 BQF655375 CAB655375 CJX655375 CTT655375 DDP655375 DNL655375 DXH655375 EHD655375 EQZ655375 FAV655375 FKR655375 FUN655375 GEJ655375 GOF655375 GYB655375 HHX655375 HRT655375 IBP655375 ILL655375 IVH655375 JFD655375 JOZ655375 JYV655375 KIR655375 KSN655375 LCJ655375 LMF655375 LWB655375 MFX655375 MPT655375 MZP655375 NJL655375 NTH655375 ODD655375 OMZ655375 OWV655375 PGR655375 PQN655375 QAJ655375 QKF655375 QUB655375 RDX655375 RNT655375 RXP655375 SHL655375 SRH655375 TBD655375 TKZ655375 TUV655375 UER655375 UON655375 UYJ655375 VIF655375 VSB655375 WBX655375 WLT655375 WVP655375 F720911 JD720911 SZ720911 ACV720911 AMR720911 AWN720911 BGJ720911 BQF720911 CAB720911 CJX720911 CTT720911 DDP720911 DNL720911 DXH720911 EHD720911 EQZ720911 FAV720911 FKR720911 FUN720911 GEJ720911 GOF720911 GYB720911 HHX720911 HRT720911 IBP720911 ILL720911 IVH720911 JFD720911 JOZ720911 JYV720911 KIR720911 KSN720911 LCJ720911 LMF720911 LWB720911 MFX720911 MPT720911 MZP720911 NJL720911 NTH720911 ODD720911 OMZ720911 OWV720911 PGR720911 PQN720911 QAJ720911 QKF720911 QUB720911 RDX720911 RNT720911 RXP720911 SHL720911 SRH720911 TBD720911 TKZ720911 TUV720911 UER720911 UON720911 UYJ720911 VIF720911 VSB720911 WBX720911 WLT720911 WVP720911 F786447 JD786447 SZ786447 ACV786447 AMR786447 AWN786447 BGJ786447 BQF786447 CAB786447 CJX786447 CTT786447 DDP786447 DNL786447 DXH786447 EHD786447 EQZ786447 FAV786447 FKR786447 FUN786447 GEJ786447 GOF786447 GYB786447 HHX786447 HRT786447 IBP786447 ILL786447 IVH786447 JFD786447 JOZ786447 JYV786447 KIR786447 KSN786447 LCJ786447 LMF786447 LWB786447 MFX786447 MPT786447 MZP786447 NJL786447 NTH786447 ODD786447 OMZ786447 OWV786447 PGR786447 PQN786447 QAJ786447 QKF786447 QUB786447 RDX786447 RNT786447 RXP786447 SHL786447 SRH786447 TBD786447 TKZ786447 TUV786447 UER786447 UON786447 UYJ786447 VIF786447 VSB786447 WBX786447 WLT786447 WVP786447 F851983 JD851983 SZ851983 ACV851983 AMR851983 AWN851983 BGJ851983 BQF851983 CAB851983 CJX851983 CTT851983 DDP851983 DNL851983 DXH851983 EHD851983 EQZ851983 FAV851983 FKR851983 FUN851983 GEJ851983 GOF851983 GYB851983 HHX851983 HRT851983 IBP851983 ILL851983 IVH851983 JFD851983 JOZ851983 JYV851983 KIR851983 KSN851983 LCJ851983 LMF851983 LWB851983 MFX851983 MPT851983 MZP851983 NJL851983 NTH851983 ODD851983 OMZ851983 OWV851983 PGR851983 PQN851983 QAJ851983 QKF851983 QUB851983 RDX851983 RNT851983 RXP851983 SHL851983 SRH851983 TBD851983 TKZ851983 TUV851983 UER851983 UON851983 UYJ851983 VIF851983 VSB851983 WBX851983 WLT851983 WVP851983 F917519 JD917519 SZ917519 ACV917519 AMR917519 AWN917519 BGJ917519 BQF917519 CAB917519 CJX917519 CTT917519 DDP917519 DNL917519 DXH917519 EHD917519 EQZ917519 FAV917519 FKR917519 FUN917519 GEJ917519 GOF917519 GYB917519 HHX917519 HRT917519 IBP917519 ILL917519 IVH917519 JFD917519 JOZ917519 JYV917519 KIR917519 KSN917519 LCJ917519 LMF917519 LWB917519 MFX917519 MPT917519 MZP917519 NJL917519 NTH917519 ODD917519 OMZ917519 OWV917519 PGR917519 PQN917519 QAJ917519 QKF917519 QUB917519 RDX917519 RNT917519 RXP917519 SHL917519 SRH917519 TBD917519 TKZ917519 TUV917519 UER917519 UON917519 UYJ917519 VIF917519 VSB917519 WBX917519 WLT917519 WVP917519 F983055 JD983055 SZ983055 ACV983055 AMR983055 AWN983055 BGJ983055 BQF983055 CAB983055 CJX983055 CTT983055 DDP983055 DNL983055 DXH983055 EHD983055 EQZ983055 FAV983055 FKR983055 FUN983055 GEJ983055 GOF983055 GYB983055 HHX983055 HRT983055 IBP983055 ILL983055 IVH983055 JFD983055 JOZ983055 JYV983055 KIR983055 KSN983055 LCJ983055 LMF983055 LWB983055 MFX983055 MPT983055 MZP983055 NJL983055 NTH983055 ODD983055 OMZ983055 OWV983055 PGR983055 PQN983055 QAJ983055 QKF983055 QUB983055 RDX983055 RNT983055 RXP983055 SHL983055 SRH983055 TBD983055 TKZ983055 TUV983055 UER983055 UON983055 UYJ983055 VIF983055 VSB983055 WBX983055 WLT983055 WVP983055" xr:uid="{00000000-0002-0000-0C00-000013000000}"/>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6752AA-2E65-4B35-9192-5713B65730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sheet1</vt:lpstr>
      <vt:lpstr>Assumption</vt:lpstr>
      <vt:lpstr>Project Cost</vt:lpstr>
      <vt:lpstr>Project Details</vt:lpstr>
      <vt:lpstr>Proj P&amp;L</vt:lpstr>
      <vt:lpstr>Ratio Analysis</vt:lpstr>
      <vt:lpstr>Breakeven &amp; Sensitivity</vt:lpstr>
      <vt:lpstr>Balance Sheet</vt:lpstr>
      <vt:lpstr>Cash Flow</vt:lpstr>
      <vt:lpstr>IRR</vt:lpstr>
      <vt:lpstr>Dep</vt:lpstr>
      <vt:lpstr>Pre opreating</vt:lpstr>
      <vt:lpstr>Repayment</vt:lpstr>
      <vt:lpstr>Interest_Rate</vt:lpstr>
      <vt:lpstr>Loan_Amount</vt:lpstr>
      <vt:lpstr>Loan_Start</vt:lpstr>
      <vt:lpstr>Loan_Years</vt:lpstr>
      <vt:lpstr>'Balance Sheet'!Print_Area</vt:lpstr>
      <vt:lpstr>'Cash Flow'!Print_Area</vt:lpstr>
      <vt:lpstr>IRR!Print_Area</vt:lpstr>
      <vt:lpstr>'Ratio Analysis'!Print_Area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2025-02-19T06:26:09Z</dcterms:modified>
</cp:coreProperties>
</file>